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CA1A816C-03AA-471D-92FF-1C1A4EEDACD4}"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12" r:id="rId2"/>
    <sheet name="Dati identificativi" sheetId="10" r:id="rId3"/>
    <sheet name="Indice" sheetId="13" r:id="rId4"/>
    <sheet name="Checklist" sheetId="11" r:id="rId5"/>
    <sheet name="Conclusioni" sheetId="8"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Conclusioni!$A$1:$J$58</definedName>
    <definedName name="_xlnm.Print_Area" localSheetId="1">Copertina!$A$1:$K$46</definedName>
    <definedName name="_xlnm.Print_Area" localSheetId="2">'Dati identificativi'!$A$1:$J$64</definedName>
    <definedName name="_xlnm.Print_Area" localSheetId="3">Indice!$A$1:$B$27</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15" i="11" l="1"/>
  <c r="A316" i="11" l="1"/>
  <c r="A317" i="11" s="1"/>
  <c r="A318" i="11" s="1"/>
  <c r="A319" i="11" s="1"/>
  <c r="A320" i="11" s="1"/>
  <c r="A321" i="11" s="1"/>
  <c r="A324" i="11"/>
  <c r="A325" i="11" s="1"/>
  <c r="A326" i="11" s="1"/>
  <c r="A327" i="11" s="1"/>
  <c r="A328" i="11" s="1"/>
  <c r="A329" i="11" s="1"/>
  <c r="A351" i="11" l="1"/>
  <c r="A352" i="11" s="1"/>
  <c r="A353" i="11" s="1"/>
  <c r="A354" i="11" s="1"/>
  <c r="A355" i="11" s="1"/>
  <c r="A356" i="11" s="1"/>
  <c r="A357" i="11" s="1"/>
  <c r="A358" i="11" s="1"/>
  <c r="A359" i="11" s="1"/>
  <c r="A360" i="11" s="1"/>
  <c r="A335" i="11"/>
  <c r="A336" i="11" s="1"/>
  <c r="A337" i="11" s="1"/>
  <c r="A338" i="11" s="1"/>
  <c r="A339" i="11" s="1"/>
  <c r="A340" i="11" s="1"/>
  <c r="A341" i="11" s="1"/>
  <c r="A342" i="11" s="1"/>
  <c r="A330" i="11"/>
  <c r="A331" i="11" s="1"/>
  <c r="A332" i="11" s="1"/>
  <c r="A246" i="1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8" i="11" s="1"/>
  <c r="A279" i="11" s="1"/>
  <c r="A280" i="11" s="1"/>
  <c r="A281" i="11" s="1"/>
  <c r="A282" i="11" s="1"/>
  <c r="A283" i="11" s="1"/>
  <c r="A284" i="11" s="1"/>
  <c r="A285" i="11" s="1"/>
  <c r="A286" i="11" s="1"/>
  <c r="A287" i="11" s="1"/>
  <c r="A288" i="11" s="1"/>
  <c r="A289" i="11" s="1"/>
  <c r="A290" i="11" s="1"/>
  <c r="A291" i="11" s="1"/>
  <c r="A292" i="11" s="1"/>
  <c r="A293" i="11" s="1"/>
  <c r="A294" i="11" s="1"/>
  <c r="A231" i="11"/>
  <c r="A232" i="11" s="1"/>
  <c r="A233" i="11" s="1"/>
  <c r="A234" i="11" s="1"/>
  <c r="A235" i="11" s="1"/>
  <c r="A236" i="11" s="1"/>
  <c r="A237" i="11" s="1"/>
  <c r="A238" i="11" s="1"/>
  <c r="A239" i="11" s="1"/>
  <c r="A240" i="11" s="1"/>
  <c r="A241" i="11" s="1"/>
  <c r="A242" i="11" s="1"/>
  <c r="A189" i="1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177" i="11"/>
  <c r="A178" i="11" s="1"/>
  <c r="A179" i="11" s="1"/>
  <c r="A180" i="11" s="1"/>
  <c r="A181" i="11" s="1"/>
  <c r="A182" i="11" s="1"/>
  <c r="A183" i="11" s="1"/>
  <c r="A184" i="11" s="1"/>
  <c r="A185" i="11" s="1"/>
  <c r="A140" i="1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10" i="1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96" i="11"/>
  <c r="A97" i="11" s="1"/>
  <c r="A98" i="11" s="1"/>
  <c r="A99" i="11" s="1"/>
  <c r="A100" i="11" s="1"/>
  <c r="A101" i="11" s="1"/>
  <c r="A102" i="11" s="1"/>
  <c r="A103" i="11" s="1"/>
  <c r="A104" i="11" s="1"/>
  <c r="A105" i="11" s="1"/>
  <c r="A106" i="11" s="1"/>
  <c r="A107" i="11" s="1"/>
  <c r="A89" i="11"/>
  <c r="A90" i="11" s="1"/>
  <c r="A91" i="11" s="1"/>
  <c r="A92" i="11" s="1"/>
  <c r="A93" i="11" s="1"/>
  <c r="A74" i="11"/>
  <c r="A75" i="11" s="1"/>
  <c r="A76" i="11" s="1"/>
  <c r="A77" i="11" s="1"/>
  <c r="A78" i="11" s="1"/>
  <c r="A79" i="11" s="1"/>
  <c r="A80" i="11" s="1"/>
  <c r="A81" i="11" s="1"/>
  <c r="A82" i="11" s="1"/>
  <c r="A83" i="11" s="1"/>
  <c r="A84" i="11" s="1"/>
  <c r="A85" i="11" s="1"/>
  <c r="A86" i="11" s="1"/>
  <c r="A60" i="11"/>
  <c r="A61" i="11" s="1"/>
  <c r="A62" i="11" s="1"/>
  <c r="A63" i="11" s="1"/>
  <c r="A64" i="11" s="1"/>
  <c r="A65" i="11" s="1"/>
  <c r="A66" i="11" s="1"/>
  <c r="A67" i="11" s="1"/>
  <c r="A68" i="11" s="1"/>
  <c r="A32" i="1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6" i="11" s="1"/>
  <c r="A164" i="11" l="1"/>
  <c r="A167" i="11" s="1"/>
  <c r="A168" i="11" s="1"/>
  <c r="A169" i="11" s="1"/>
  <c r="A170" i="11" s="1"/>
  <c r="A171" i="11" s="1"/>
  <c r="A172" i="11" s="1"/>
  <c r="A173" i="11" s="1"/>
  <c r="A174" i="11" s="1"/>
  <c r="A39" i="10"/>
  <c r="A31" i="10"/>
  <c r="B27" i="10"/>
  <c r="G24" i="10"/>
  <c r="B43" i="8" l="1"/>
  <c r="B19" i="8"/>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F18" i="8" s="1"/>
  <c r="F19" i="8" s="1"/>
  <c r="F20" i="8" s="1"/>
  <c r="F21" i="8" s="1"/>
  <c r="F22" i="8" s="1"/>
  <c r="F23" i="8" s="1"/>
  <c r="F24" i="8" s="1"/>
  <c r="F25" i="8" s="1"/>
  <c r="F26" i="8" s="1"/>
  <c r="F27" i="8" s="1"/>
  <c r="F28" i="8" s="1"/>
  <c r="F29" i="8" s="1"/>
  <c r="F30" i="8" s="1"/>
  <c r="F31" i="8" s="1"/>
  <c r="F32" i="8" s="1"/>
  <c r="F33" i="8" s="1"/>
  <c r="F34" i="8" s="1"/>
  <c r="F35" i="8" s="1"/>
  <c r="F36" i="8" s="1"/>
  <c r="F37" i="8" s="1"/>
  <c r="F38" i="8" s="1"/>
  <c r="F39" i="8" s="1"/>
  <c r="F40" i="8" s="1"/>
  <c r="F41" i="8" s="1"/>
</calcChain>
</file>

<file path=xl/sharedStrings.xml><?xml version="1.0" encoding="utf-8"?>
<sst xmlns="http://schemas.openxmlformats.org/spreadsheetml/2006/main" count="1201" uniqueCount="591">
  <si>
    <t>versione</t>
  </si>
  <si>
    <t>Programma Operativo:</t>
  </si>
  <si>
    <t>Tipo Attivita':</t>
  </si>
  <si>
    <t>Tipo Checklist:</t>
  </si>
  <si>
    <t>Livello</t>
  </si>
  <si>
    <t>Testo</t>
  </si>
  <si>
    <t>Indicazione</t>
  </si>
  <si>
    <t>Titolarita' Checklist:</t>
  </si>
  <si>
    <t>idChecklist</t>
  </si>
  <si>
    <t/>
  </si>
  <si>
    <t>2.2</t>
  </si>
  <si>
    <t>2.1</t>
  </si>
  <si>
    <t>1.2</t>
  </si>
  <si>
    <t>1.1</t>
  </si>
  <si>
    <t>ST</t>
  </si>
  <si>
    <t>T</t>
  </si>
  <si>
    <t>C</t>
  </si>
  <si>
    <t>Audit operazioni</t>
  </si>
  <si>
    <t>Riferimento normativo</t>
  </si>
  <si>
    <t>2</t>
  </si>
  <si>
    <t>1936</t>
  </si>
  <si>
    <t>Opere Pubbliche sotto Soglia D.Lgs 163/2006</t>
  </si>
  <si>
    <t>Selezione Operazione</t>
  </si>
  <si>
    <t>I criteri di selezione inclusi nell'Avviso sono non discriminatori e trasparenti?</t>
  </si>
  <si>
    <t>I criteri di selezione inclusi nell'Avviso tengono conto dei principi di pari opportunità, non discriminazione e sviluppo sostenibile?</t>
  </si>
  <si>
    <t>È stato verificato il rispetto degli obblighi di pubblicità dell'Avviso?</t>
  </si>
  <si>
    <t>È stato rispettato il termine stabilito nell'Avviso per la presentazione della candidatura?</t>
  </si>
  <si>
    <t>Le candidature sono state protocollate e archiviate?</t>
  </si>
  <si>
    <t>La candidatura del Beneficiario dell'operazione oggetto di audit è correttamente protocollata?</t>
  </si>
  <si>
    <t>L'effettiva procedura di selezione realizzata è conforme alle modalità previste nell'Avviso?</t>
  </si>
  <si>
    <t>È stata costituita un'apposita Commissione di valutazione delle domande?</t>
  </si>
  <si>
    <t>I membri dei Nuclei di Valutazione regionali hanno dichiarato la loro indipendenza dai potenziali Beneficiari?</t>
  </si>
  <si>
    <t>I verbali delle riunioni della/e Commisione/i di istruttoria/valutazione sono completi e firmati da tutti i valutatori?</t>
  </si>
  <si>
    <t>I Criteri di selezione delle operazioni inclusi nell'Avviso sono stati effettivamente applicati dalla/e Commissione/i di valutazione?</t>
  </si>
  <si>
    <t>L'AdG ha provveduto ad adottare la graduatoria delle candidature ammesse ed escluse con atto formale?</t>
  </si>
  <si>
    <t>L'AdG ha provveduto a pubblicare la graduatoria delle candidature ammesse ed escluse, inclusi i motivi dell'esclusione, nelle modalità previste dall'Avviso?</t>
  </si>
  <si>
    <t>L'AdG ha provveduto alle eventuali comunicazioni previste in relazione all'ammissione a finanziamento?</t>
  </si>
  <si>
    <t>L'AdG ha provveduto a verifiche preliminari all'ammissione a finanziamento?</t>
  </si>
  <si>
    <t>Le informazioni nella banca dati CIPE sui CUP sono coerenti con i dati dell'operazione?</t>
  </si>
  <si>
    <t>L'operazione è stata ammessa a finanziamento con atto formale?</t>
  </si>
  <si>
    <t>La Convenzione con il Beneficiario è conforme a quanto previsto al riguardo nella Descrizione delle Procedure dell'AdG e nel Manuale dell'AdG?</t>
  </si>
  <si>
    <t>La Convenzione con il Beneficiario è conforme all'Avviso?</t>
  </si>
  <si>
    <t>La Convenzione con il Beneficiario riporta il CUP?</t>
  </si>
  <si>
    <t>Il Beneficiario dell'operazione oggetto di audit è un soggetto esistente e realmente operante?</t>
  </si>
  <si>
    <t>Il Beneficiario dell'operazione oggetto di audit è quello indicato nella Convenzione?</t>
  </si>
  <si>
    <t>Il Beneficiario dell'operazione oggetto di audit possiede i requisiti indicati nell'Avviso?</t>
  </si>
  <si>
    <t>La pocedura di assegnazione delle risorse al Beneficiario da parte dell'AdG è conforme a quanto previsto nella Descrizione delle Procedure dell'AdG e nel Manuale dell'AdG?</t>
  </si>
  <si>
    <t>L'intera procedura di selezione dell'operazione è stata svolta in conformità alla Descrizione delle Procedure dell'AdG e al Manuale dell'AdG?</t>
  </si>
  <si>
    <t>Referenti e Progettazione</t>
  </si>
  <si>
    <t>Il Responsabile del Procedimento, unico per le fasi della progettazione, dell'affidamento e dell'esecuzione (RUP), è stato nominato con atto formale?</t>
  </si>
  <si>
    <t>Il RUP è un tecnico abilitato all'esercizio della professione o, quando l'abilitazione non sia prevista dalle norme vigenti, è un funzionario tecnico, anche di qualifica non dirigenziale, con anzianità di servizio non inferiore a cinque anni (salvo il caso di carenza in organico, cfr. infra)?</t>
  </si>
  <si>
    <t>Il RUP è un dipendente di ruolo, o, in caso di carenza in organico attestata dal Dirigente, un dipendente in servizio?</t>
  </si>
  <si>
    <t>Per appalti di importo inferiore a 500.000 euro, non di particolare complessità, le competenze del RUP sono attribuite al responsabile dell'Ufficio tecnico o della struttura corrispondente, o, ove non presente, al responsabile del servizio al quale attiene il lavoro da realizzare?</t>
  </si>
  <si>
    <t>Nel bando o avviso con cui si indice la gara per l'affidamento del contratto di lavori è stato indicato il nominativo del RUP?</t>
  </si>
  <si>
    <t>I documenti per i quali l'art. 10 del DPR 207/2010 richiede accertamenti, attestazioni o altri atti del RUP sono firmati dal RUP stesso?</t>
  </si>
  <si>
    <t>In caso di nomina/selezione di servizi di assistenza al RUP, è stata compilata la relativa Checklist?</t>
  </si>
  <si>
    <t>È stata compilata la Checklist relativa ai Servizi di progettazione?</t>
  </si>
  <si>
    <t>È stata compilata la Checklist relativa al Servizio di Direzione lavori?</t>
  </si>
  <si>
    <t>È stata compilata la Checklist relativa al Servizio di Coordinamento della sicurezza?</t>
  </si>
  <si>
    <t>Appalto e Stipula contratto</t>
  </si>
  <si>
    <t>Esiste un Decreto o una Determina a contrarre?</t>
  </si>
  <si>
    <t>Il Decreto o Determina a contrarre motiva la scelta della procedura adottata e ne riporta gli elementi principali?</t>
  </si>
  <si>
    <t>È ammissibile la scelta di una procedura permessa in caso di valore stimato del contratto inferiore alle soglie UE in quanto l'importo a base di gara è effettivamente inferiore a tali soglie? Qualora l'importo a base di gara sia ritenuto prossimo alle soglie previste (a titolo indicativo importo fino al 5% in meno rispetto alle soglie), effettuare e documentare procedure di revisione, finalizzate ad accertare che non siano stati perpetrati comportamenti miranti ad eludere la disciplina prevista per la pubblicità delle gare di appalto</t>
  </si>
  <si>
    <t>Il calcolo del valore stimato del contratto è corretto ed è stato rispettato il divieto di frazionamento artificioso del contratto?</t>
  </si>
  <si>
    <t>In caso di lavori/servizi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</si>
  <si>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Eventuali sospensioni dei lavori sono avvenute a seguito della verifica circa la sussistenza delle condizioni previste quali avverse condizioni climatiche, forza maggiore, o di altre circostanze speciali che impediscano l'esecuzione o la realizzazione dei lavori a regola d'arte?</t>
  </si>
  <si>
    <t>Il valore stimato del contratto non supera 200.000 Euro?</t>
  </si>
  <si>
    <t>È stato rispettato il divieto di frazionamento artificioso della prestazione di lavori, allo scopo di sottoporla alla disciplina delle prestazioni in economia?</t>
  </si>
  <si>
    <t>È stata adottata una procedura di cottimo fiduciario, salvo i casi di amministrazione diretta?</t>
  </si>
  <si>
    <t>In caso di amministrazione diretta, la spesa complessiva per i lavori non supera 50.000 Euro?</t>
  </si>
  <si>
    <t>In caso di affidamento diretto, il valore stimato del contratto non supera 40.000 Euro?</t>
  </si>
  <si>
    <t>In caso il Beneficiario abbia ritenuto che non sussista il numero minimo richiesto di soggetti idonei, ha provveduto a comprovare tale affermazione?</t>
  </si>
  <si>
    <t>In caso di ricorso all'aggiudicazione mediante procedura negoziata previa pubblicazione di un bando di gara, sono state rispettate le condizioni di cui all'art. 57, D.Lgs. 163/2006?</t>
  </si>
  <si>
    <t>In caso di ricorso all'aggiudicazione mediante procedura negoziata senza pubblicazione di un bando di gara, sono state rispettate le condizioni di cui all'art. 57, D.Lgs. 163/2006?</t>
  </si>
  <si>
    <t>In caso di valore stimato del contratto pari o superiore a 1.000.000 Euro, sono state adottate procedure aperte, ristrette o negoziate previa pubblicazione di un bando di gara, ove applicabile?</t>
  </si>
  <si>
    <t>In caso di valore stimato del contratto inferiore a 1.500.000 Euro e di scelta della Procedura ristretta semplificata di cui all'art. 123, D.Lgs. 163/2006, sono stati invitati a presentare un'offerta almeno 20 operatori economici?</t>
  </si>
  <si>
    <t>In caso di valore stimato del contratto pari o superiore a 500.000 Euro e di scelta della procedura negoziata senza pubblicazione di un bando di gara, sono stati invitati almeno 10 operatori economici?</t>
  </si>
  <si>
    <t>In caso di valore stimato del contratto superiore a 500.000 Euro e impiego di procedure aperte o ristrette, il bando o l'avviso è stato pubblicato sulla GURI?</t>
  </si>
  <si>
    <t>In caso di valore stimato del contratto inferiore a 500.000 Euro e di procedura negoziata senza pubblicazione di un bando di gara, sono stati invitati almeno 5 operatori economici?</t>
  </si>
  <si>
    <t>I lavori in economia erano previsti nel Quadro economico dell'operazione approvata?</t>
  </si>
  <si>
    <t>In caso di acquisizione in economia, si è fatto ricorso all'amministrazione diretta o al cottimo fiduciario?</t>
  </si>
  <si>
    <t>Il ricorso alla procedura di acquisizione in economia è stato previsto nell'ambito di un Regolamento o in un Atto amministrativo generale emanato dalla Stazione appaltante, con riguardo alle proprie specifiche esigenze?</t>
  </si>
  <si>
    <t>I lavori affidati in economia rientrano nella categoria di manutenzione o riparazione di opere od impianti quando l'esigenza é rapportata ad eventi imprevedibili e non sia possibile realizzarle con le forme e le procedure previste agli articoli 55, 121, 122?</t>
  </si>
  <si>
    <t>I lavori affidati in economia rientrano nella categoria di interventi non programmabili in materia di sicurezza?</t>
  </si>
  <si>
    <t>I lavori affidati in economia rientrano nella categoria di lavori che non possono essere differiti, dopo l'infruttuoso esperimento delle procedure di gara?</t>
  </si>
  <si>
    <t>I lavori affidati in economia rientrano nella categoria di lavori necessari per la compilazione di progetti?</t>
  </si>
  <si>
    <t>I lavori affidati in economia rientrano nella categoria di completamento di opere o impianti a seguito della risoluzione del contratto o in danno dell'appaltatore inadempiente, quando vi é necessità e urgenza di completare i lavori?</t>
  </si>
  <si>
    <t>In caso di ricorso a Albi o elenchi della Stazione appaltante, questi sono aperti ai soggetti che ne facciano richiesta (e possiedano i requisiti previsti per lavori di pari importo in caso di procedure competitive) e sono soggetti ad aggiornamento almeno annuale?</t>
  </si>
  <si>
    <t>Per lavori di importo pari o superiore a 40.000 euro e fino a 200.000 euro,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</si>
  <si>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Nel caso di cottimo fiduciario, la lettera di invito contiene gli elementi dell'art. 334 del DPR 207/2010?</t>
  </si>
  <si>
    <t>L'affidatario è in possesso dei requisiti previsti per lavori di pari importo in caso di procedure competitive?</t>
  </si>
  <si>
    <t>L'eventuale avviso di pre-informazione è stato pubblicato sul profilo del Committente?</t>
  </si>
  <si>
    <t>L'eventuale avviso di pre-informazione è stato pubblicato sul sito del Ministero delle Infrastrutture?</t>
  </si>
  <si>
    <t>L'eventuale avviso di pre-informazione è stato pubblicato sul sito dell'Osservatorio sui contratti pubblici?</t>
  </si>
  <si>
    <t>Il bando/avviso di gara è stato pubblicato ex D.Lgs. 163/2006, art. 122, ovvero per contratti di importo pari o superiore a 500.000 Euro, la pubblicazione è avvenuta su GURI?</t>
  </si>
  <si>
    <t>Il bando/avviso di gara è stato pubblicato ex D.Lgs. 163/2006, art. 122, ovvero per contratti di importo pari o superiore a 500.000 Euro, la pubblicazione è avvenuta (entro due giorni lavorativi dopo la pubblicazione sulla GURI) su: profilo del Committente; sito del Ministero delle Infrastrutture; sito dell'Osservatorio sui contratti pubblici?</t>
  </si>
  <si>
    <t>Il bando/avviso di gara è stato pubblicato ex D.Lgs. 163/2006, art. 122, ovvero per contratti di importo pari o superiore a 500.000 Euro, la pubblicazione è avvenuta (entro cinque giorni lavorativi dopo la pubblicazione sulla GURI): un quotidiano nazionale e uno locale, dove si eseguono i lavori?</t>
  </si>
  <si>
    <t>Il bando/avviso di gara è stato pubblicato ex D.Lgs. 163/2006, art. 122, ovvero per contratti di importo pari o superiore a 500.000 Euro, la pubblicazione è avvenuta sul profilo del Committente?</t>
  </si>
  <si>
    <t>Il bando/avviso di gara è stato pubblicato ex D.Lgs. 163/2006, art. 122, ovvero per contratti di importo inferiore a 500.000 Euro, la pubblicazione è avvenuta su Albo pretorio del Comune in cui si esegue il contratto?</t>
  </si>
  <si>
    <t>Il bando/avviso di gara è stato pubblicato ex D.Lgs. 163/2006, art. 122, ovvero per contratti di importo inferiore a 500.000 Euro, la pubblicazione è avvenuta su Albo della Stazione appaltante?</t>
  </si>
  <si>
    <t>I termini di ricezione delle domande e delle offerte di partecipazione sono conformi ai termini minimi previsti dalla normativa vigente, ovvero per le Procedure negoziate senza pubblicazione di un bando di gara che il termine per la ricezione delle offerte (dalla data dell'invio dell'invito) è stabilito dalla Stazione appaltante?</t>
  </si>
  <si>
    <t>I termini di ricezione delle domande e delle offerte di partecipazione sono conformi ai termini minimi previsti dalla normativa vigente, ovvero per le Procedure negoziate senza pubblicazione di un bando di gara tale termine è di minimo 10 giorni?</t>
  </si>
  <si>
    <t>I termini di ricezione delle domande e delle offerte di partecipazione sono conformi ai termini minimi previsti dalla normativa vigente, ovvero per le Procedure aperte è stato rispettato il termine di 26 giorni per la ricezione delle offerte (dalla pubblicazione sulla GURI per appalti superiori a 500.000 Euro, o sull'Albo pretorio del Comune in cui si esegue il contratto, altrimenti)?</t>
  </si>
  <si>
    <t>I termini di ricezione delle domande e delle offerte di partecipazione sono conformi ai termini minimi previsti dalla normativa vigente, ovvero per le Procedure aperte è stato rispettato il termine di massimo di 18 giorni e minimo di 11 giorni nel caso di avviso di pre-informazione?</t>
  </si>
  <si>
    <t>I termini di ricezione delle domande e delle offerte di partecipazione sono conformi ai termini minimi previsti dalla normativa vigente, ovvero per le Procedure ristrette è rispettato il termine di 15 giorni per la ricezione delle domande di partecipazione (dalla pubblicazione sulla GURI per appalti superiori a 500.000 Euro, o sull'Albo pretorio del Comune in cui si esegue il contratto)?</t>
  </si>
  <si>
    <t>I termini di ricezione delle domande e delle offerte di partecipazione sono conformi ai termini minimi previsti dalla normativa vigente, ovvero per le Procedure ristrette è rispettato il termine di 20 giorni per la ricezione delle delle offerte (dalla data dell'invio dell'invito)?</t>
  </si>
  <si>
    <t>I termini di ricezione delle domande e delle offerte di partecipazione sono conformi ai termini minimi previsti dalla normativa vigente, ovvero per le Procedure negoziate previa pubblicazione di un bando di gara e di dialogo competitivo è rispettato il termine di 15 giorni per la ricezione delle domande di partecipazione (dalla pubblicazione sulla GURI per appalti superiori a 500.000 Euro, o sull'Albo pretorio del Comune in cui si esegue il contratto)?</t>
  </si>
  <si>
    <t>I termini di ricezione delle domande e delle offerte di partecipazione sono conformi ai termini minimi previsti dalla normativa vigente, ovvero per le Procedure negoziate previa pubblicazione di un bando di gara e di dialogo competitivo è rispettato il termine per la ricezione delle offerte (dalla data dell'invio dell'invito) stabilito dalla Stazione appaltante minimo 10 giorni (in caso di avviso di pre-informazione: 18 giorni e minimo 11 giorni)?</t>
  </si>
  <si>
    <t>I termini di ricezione delle domande e delle offerte di partecipazione sono conformi ai termini minimi previsti dalla normativa vigente, ovvero per contratti con oggetto anche la progettazione esecutiva, 40 giorni?</t>
  </si>
  <si>
    <t>I termini di ricezione delle domande e delle offerte di partecipazione sono conformi ai termini minimi previsti dalla normativa vigente, ovvero per contratti con a oggetto anche la progettazione definitiva: 60 giorni?</t>
  </si>
  <si>
    <t>I termini di ricezione delle domande e delle offerte di partecipazione sono conformi ai termini minimi previsti dalla normativa vigente, ovvero casi di urgenza (che renda impossibile rispettare i termini, con ragioni indicate nel bando di gara) Procedure ristrette: termine per la ricezione delle domande di partecipazione (dalla pubblicazione sulla GURI) 15 giorni?</t>
  </si>
  <si>
    <t>I termini di ricezione delle domande e delle offerte di partecipazione sono conformi ai termini minimi previsti dalla normativa vigente, ovvero casi di urgenza (che renda impossibile rispettare i termini, con ragioni indicate nel bando di gara) Procedure ristrette, termine per la ricezione delle delle offerte (dalla data dell'invio dell'invito): 10 giorni (30 giorni, er contratti con a oggetto anche la progettazione esecutiva)?</t>
  </si>
  <si>
    <t>I termini di ricezione delle domande e delle offerte di partecipazione sono conformi ai termini minimi previsti dalla normativa vigente, ovvero casi di urgenza (che renda impossibile rispettare i termini, con ragioni indicate nel bando di gara) Procedure negoziate previa pubblicazione di un bando di gara: termine per la ricezione delle domande di partecipazione (dalla pubblicazione sulla GURI): 15 giorni?</t>
  </si>
  <si>
    <t>In caso di procedura ristretta semplificata per gli appalti di lavori, sono state rispettate le condizioni di cui all'art. 123 del D.Lgs 163/2006?</t>
  </si>
  <si>
    <t>In caso di procedura negoziata per gli appalti di lavori di valore inferiore a 1.000.000 Euro, sono state rispettate le condizioni di cui all'art. 57, comma 6, del D.Lgs 163/2006?</t>
  </si>
  <si>
    <t>Nel caso di ricorso alla procedura di dialogo competitivo, sono state rispettate le condizioni di cui dall'art. 58 D. Lgs 163/2006?</t>
  </si>
  <si>
    <t>L'esclusione di eventuali offerte anomale è stata esercitata ex D.Lgs. 163/2006, art. 122?</t>
  </si>
  <si>
    <t>L'avviso sui risultati delle procedure di affidamento è stato pubblicato sul profilo del Committente?</t>
  </si>
  <si>
    <t>L'avviso sui risultati delle procedure di affidamento è stato pubblicato sul sito del Ministero delle Infrastrutture?</t>
  </si>
  <si>
    <t>L'avviso sui risultati delle procedure di affidamento è stato pubblicato sul sito dell'Osservatorio sui contratti pubblici?</t>
  </si>
  <si>
    <t>Ove applicabile, il contenuto del bando di gara corrisponde al modello in Allegato IX A D.Lgs 163/2006 per garantire che tutti gli elementi necessari siano inclusi nel bando?</t>
  </si>
  <si>
    <t>La descrizione dell'oggetto dell'appalto nel bando di gara e/o nel capitolato d'oneri è sufficiente affinché i potenziali offerenti/candidati siano in grado di determinare l'oggetto dell'appalto stesso?</t>
  </si>
  <si>
    <t>Gli atti di gara pubblicati corrispondono a quelli approvati dalla Stazione appaltante?</t>
  </si>
  <si>
    <t>Le informazioni indicate nella richiesta di CIG sono coerenti con i dati della selezione realizzata?</t>
  </si>
  <si>
    <t>Il CIG e il CUP sono stati riportati nei documenti di gara?</t>
  </si>
  <si>
    <t>Nel caso di procedure ristrette, negoziate con bando o di dialogo competitivo, se la Stazione appaltalte intende limitare il numero dei partecipanti da invitare, i criteri utilizzati per preselezionare i partecipanti sono stati indicati nel bando di gara o in un correlato documento descrittivo?</t>
  </si>
  <si>
    <t>Ove possibile, le specifiche tecniche sono state definite tenendo conto dei criteri di accessibilità per gli utenti disabili, di una progettazione adeguata per tutti gli utenti, della tutela ambientale?</t>
  </si>
  <si>
    <t>Le specifiche tecniche consentono parità d'accesso per tutti gli offerenti e non hanno l'effetto di creare ostacoli ingiustificati alla concorrenza?</t>
  </si>
  <si>
    <t>La Stazione appaltante ha scelto l'offerente secondo il criterio di aggiudicazione del Prezzo più basso odell'Offerta Economicamente Più Vantaggiosa (OEPV), previa verifica del possesso dei requisiti di qualificazione previsti per l'affidamento di contratti di uguale importo mediante procedura aperta, ristretta, o negoziata previo bando?</t>
  </si>
  <si>
    <t>Nel caso in cui sia stato utilizzato il criterio dell'Offerta economicamente più vantaggiosa, il bando di gara prevede i criteri di valutazione (ove necessario i sub criteri) e la relativa ponderazione (eventualmente i sub pesi e i sub punteggi)?</t>
  </si>
  <si>
    <t>Nel caso in cui sia stato utilizzato il criterio dell'Offerta economicamente più vantaggiosa, le varianti in sede di offerta sono state ammesse solo qualora ciò fosse stato previsto nel bando di gara?</t>
  </si>
  <si>
    <t>Il luogo ove recapitare le domande/offerte è stato indicato in modo preciso?</t>
  </si>
  <si>
    <t>Il termine di ricezione delle domande/offerte è stato indicato in modo inequivocabile?</t>
  </si>
  <si>
    <t>In caso siano stati richiesti chiarimenti, tali chiarimenti sono stati forniti in modo pubblico, o comunque a tutte le parti interessate, e scritto?</t>
  </si>
  <si>
    <t>Sono stati rispettati i termini di invio ai richiedenti dei capitolati d'oneri, documenti e informazioni complementari (laddove non resi disponibili per via elettronica, con idonee indicazioni per l'accesso)?</t>
  </si>
  <si>
    <t>Eventuali proroghe ai termini di ricezione sono state pubblicate con le stesse modalità del bando/avviso?</t>
  </si>
  <si>
    <t>Tutti i potenziali offerenti sono stati invitati, ove sia stata effettuata una riunione informativa?</t>
  </si>
  <si>
    <t>La Stazione appaltante ha richiesto condizioni particolari di esecuzione del contratto? In caso affermativo, verificare che tali condizioni attengano a esigenze sociali o ambientali e siano state comunicate preventivamente all'Autorità di vigilanza e, in sede di offerta, siano state accettate dagli offerenti.</t>
  </si>
  <si>
    <t>La Stazione appaltante ha utilizzato idonee modalità per la registrazione delle offerte o domande pervenute e per la conservazione dei plichi?</t>
  </si>
  <si>
    <t>Le tempistiche di presentazione delle offerte sono state rispettate (verificare i protocolli di acquisizione delle buste contenenti le offerte)?</t>
  </si>
  <si>
    <t>Nel caso di procedura da aggiudicarsi con il criterio dell'Offerta economicamente più vantaggiosa, la Commissione di gara è stata nominata ex D.Lgs. 163/2006, art. 84?</t>
  </si>
  <si>
    <t>Nel caso di procedura da aggiudicarsi con il criterio dell'Offerta economicamente più vantaggiosa, la Commissione di gara è stata nominata tenendo conto delle professionalità richieste in relazione alla categoria dei lavori previsti?</t>
  </si>
  <si>
    <t>Nel caso di procedura da aggiudicarsi con il criterio dell'Offerta economicamente più vantaggiosa, i componenti della Commissione hanno sottoscritto una dichiarazione sull'assenza di un possibile conflitto di interessi?</t>
  </si>
  <si>
    <t>Nel caso di procedura da aggiudicarsi con il criterio dell'Offerta economicamente più vantaggiosa, i criteri di selezione non sono stati utilizzati quali criteri di aggiudicazione?</t>
  </si>
  <si>
    <t>Sono stati redatti i verbali di valutazione?</t>
  </si>
  <si>
    <t>I verbali contengono i contenuti minimi previsti?</t>
  </si>
  <si>
    <t>È stata esclusa ogni trattativa in fase di valutazione?</t>
  </si>
  <si>
    <t>La Commissione di gara ha verificato per ogni offerta o domanda, la ricorrenza o assenza delle condizioni di esclusione (assunzione provvedimenti conseguenti)?</t>
  </si>
  <si>
    <t>La valutazione delle offerte è stata eseguita in conformità ai criteri e sub-criteri previsti negli atti di gara (bando, capitolato, disciplinare, lettera di invito, ecc)?</t>
  </si>
  <si>
    <t>La Stazione appaltante ha verificato la regolarità delle procedure di selezione?</t>
  </si>
  <si>
    <t>Sono stati accertati conflitti di interessi tra l'Amministrazione aggiudicatrice e il Beneficiario?</t>
  </si>
  <si>
    <t>È stata effettuata l'aggiudicazione provvisoria da parte della Stazione appaltante?</t>
  </si>
  <si>
    <t>È stata effettuata l'aggiudicazione definitiva da parte della Stazione appaltante, previa verifica dei requisiti?</t>
  </si>
  <si>
    <t>Sono state effettuate le comunicazioni ai concorrenti non aggiudicatari nei termini prescritti?</t>
  </si>
  <si>
    <t>Eventuali ricorsi sono stati correttamente gestiti dalla Stazione appaltante?</t>
  </si>
  <si>
    <t>L'affidamento è stato ufficializzato mediante stipula di un atto vincolante tra le parti (contratto/scrittura privata o sottoscrizione di preventivo), secondo la procedura ex D.Lgs. 163/2006, artt. 11 e 12?</t>
  </si>
  <si>
    <t>Il contratto è regolare e coerente con il contenuto degli atti di gara?</t>
  </si>
  <si>
    <t>Il CIG e il CUP sono stati riportati nel contratto con l'appaltatore?</t>
  </si>
  <si>
    <t>La documentazione necessaria per la stipula del contratto è stata acquisita (es. Documentazione relativa alle autocertificazioni del primo e secondo classificato, DURC, SOA)?</t>
  </si>
  <si>
    <t>Le prescritte garanzie contrattuali sono state acquisite?</t>
  </si>
  <si>
    <t>In caso di fideiussione assicurativa, la compagnia assicurativa è inclusa nell'apposito elenco ISVASS?</t>
  </si>
  <si>
    <t>È stata verificata l'insussistenza impedimenti ex art. 10 L. 31/05/1965 n. 575 e s.m.i. (Certificazione antimafia)?</t>
  </si>
  <si>
    <t>Il Quadro economico è stato rideterminato a seguito dell'appalto ed è inferiore o uguale al piano finanziario dell'operazione?</t>
  </si>
  <si>
    <t>Il soggetto attuatore è un soggetto esistente, realmente operante e corrisponde con quanto indicato nel contratto?</t>
  </si>
  <si>
    <t>L'appaltatore ha fornito le informazioni previste sul conto corrente dedicato all'operazione?</t>
  </si>
  <si>
    <t>Esecuzione contratto e Collaudo</t>
  </si>
  <si>
    <t>La documentazione amministrativa, contabile e tecnica relativa all'avvio dei lavori è completa e coerente con il contratto (in particolare il verbale di consegna dei lavori)?</t>
  </si>
  <si>
    <t>La documentazione amministrativa, contabile e tecnica relativa all'esecuzione dei lavori è completa e coerente con il contratto (in particolare Giornale dei lavori, Libretto delle misure, Registro di contabilità)?</t>
  </si>
  <si>
    <t>In caso di subappalto, la possibilità era stata prevista nel bando?</t>
  </si>
  <si>
    <t>In caso di subappalto, le relative modalità conformi alla normativa nazionale applicabile in materia?</t>
  </si>
  <si>
    <t>Eventuali sospensioni dei lavori sono state concesse nel rispetto del DPR 207/2010? (es. verbale di sospensione dei lavori)?</t>
  </si>
  <si>
    <t>Qualora la sospensione abbia superato il quarto del tempo contrattuale complessivo, il responsabile del procedimento ha avvisato l'Autorità competente (ANAC)?</t>
  </si>
  <si>
    <t>In caso di varianti in corso d'opera, la motivazione rientra nella fattispecie ex 'art. 132, comma 1 del D.Lgs. 163/2006: esigenze derivanti da sopravvenute disposizioni legislative e regolamentari?</t>
  </si>
  <si>
    <t>In caso di varianti in corso d'opera, la motivazione rientra nella fattispecie ex 'art. 132, comma 1 del D.Lgs. 163/2006: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</si>
  <si>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In caso di varianti in corso d'opera, la motivazione rientra nella fattispecie ex 'art. 132, comma 1 del D.Lgs. 163/2006: presenza di eventi inerenti alla natura e alla specificità dei beni sui quali si interviene verificatisi in corso d'opera, o di rinvenimenti imprevisti o non prevedibili nella fase progettuale?</t>
  </si>
  <si>
    <t>In caso di varianti in corso d'opera, la motivazione rientra nella fattispecie ex 'art. 132, comma 1 del D.Lgs. 163/2006: nei casi previsti dall'articolo 1664, comma 2, del codice civile?</t>
  </si>
  <si>
    <t>In caso di varianti in corso d'opera, la motivazione rientra nella fattispecie ex 'art. 132, comma 1 del D.Lgs. 163/2006: manifestarsi di errori o di omissioni del progetto esecutivo che pregiudicano, in tutto o in parte, la realizzazione dell'opera ovvero la sua utilizzazione (con immediata comunicazione da parte del RUP all'Osservatorio e al progettista); tali varianti non eccedono il quinto del valore del contratto, altrimenti la Stazione appaltante indice una nuova gara cui invita l'aggiudicatario iniziale?</t>
  </si>
  <si>
    <t>In caso di varianti in corso d'opera, la motivazione rientra nella fattispecie ex 'art. 132, comma 1 del D.Lgs. 163/2006: bonifica o messa in sicurezza di siti contaminati?</t>
  </si>
  <si>
    <t>Le varianti nell'esclusivo interesse dell'Amministrazione, in aumento o in diminuzione sono state regolarmente approvate? In particolare verificare che la variante sia contenuta entro il 5% dell'importo originario del contratto.</t>
  </si>
  <si>
    <t>Le varianti nell'esclusivo interesse dell'Amministrazione, in aumento o in diminuzione sono state regolarmente approvate? In particolare verificare che la variante abbia trovato copertura nella somma stanziata per l'esecuzione dell'opera (al netto del 50 per cento dei ribassi d'asta conseguiti).</t>
  </si>
  <si>
    <t>Le varianti nell'esclusivo interesse dell'Amministrazione, in aumento o in diminuzione sono state regolarmente approvate? In particolare verificare che la variante fosse finalizzata al miglioramento dell'opera e alla sua funzionalità.</t>
  </si>
  <si>
    <t>Le varianti nell'esclusivo interesse dell'Amministrazione, in aumento o in diminuzione sono state regolarmente approvate? In particolare verificare che la variante non abbia comportato modifiche sostanziali.</t>
  </si>
  <si>
    <t>Le varianti nell'esclusivo interesse dell'Amministrazione, in aumento o in diminuzione sono state regolarmente approvate? In particolare verificare che la variante fosse motivata da obiettive esigenze derivanti da circostanze sopravvenute e imprevedibili al momento della stipula del contratto.</t>
  </si>
  <si>
    <t>Le varianti per aspetti di dettaglio sono state ordinate dal Direttore dei Lavori?</t>
  </si>
  <si>
    <t>Le varianti per aspetti di dettaglio non hanno aumentato il valore del contratto?</t>
  </si>
  <si>
    <t>Le varianti per aspetti di dettaglio sono state contenute entro i limiti percentuali previsti dal D.Lgs. 163/2006, art. 132?</t>
  </si>
  <si>
    <t>Sono stati adottati i seguenti atti: atto di approvazione della variante da parte del RUP?</t>
  </si>
  <si>
    <t>Sono stati adottati i seguenti atti: perizia di variante?</t>
  </si>
  <si>
    <t>Sono stati adottati i seguenti atti: eventuale verbale di accordo sui nuovi prezzi?</t>
  </si>
  <si>
    <t>Sono stati adottati i seguenti atti: atto di sottomissione?</t>
  </si>
  <si>
    <t>Eventuali rimodulazioni del Quadro economico sono state realizzate nel rispetto della normativa e delle disposizioni dell'AdG?</t>
  </si>
  <si>
    <t>Ogni modifica alle condizioni dell'appalto e le sue modalità di applicazione erano espressamente previste, nel bando di gara?</t>
  </si>
  <si>
    <t>Non si sono verificate modifiche sostanziali al contratto (altrimenti, è stata indetta una nuova gara)? Verificare che non si siano verificate modifiche che: abbiano introdotto condizioni che, se fossero state previste nella procedura di aggiudicazione originaria, avrebbero consentito l'ammissione di offerenti diversi rispetto a quelli originariamente ammessi o avrebbero consentito di accettare un'offerta diversa rispetto a quella originariamente accettata; abbiano esteso l'appalto, in modo considerevole, a lavori inizialmente non previsti.</t>
  </si>
  <si>
    <t>In caso di imprevisti, è stato rispettato l'art. 1664 del Codice Civile (Ovvero si è fatto riferimento alla seguente nozione di Imprevedibilità: eventi 'non evitabili nemmeno con l'impiego della diligenza e della perizia media in quanto estranei al normale andamento delle cose')? Verificare la validità delle giustificazioni addotte dall'aggiudicatore per quanto riguarda tutti i costi classificati come 'imprevedibili'.</t>
  </si>
  <si>
    <t>La revisione del prezzo complessivo laddove accertata l'imprevedibilità delle circostanze è stata approvata dall'Amministrazione?</t>
  </si>
  <si>
    <t>Nel caso di difficoltà di esecuzione derivanti da cause geologiche, idriche e simili, non previste dalle parti, che rendono notevolmente più onerosa la prestazione dell'appaltatore, la previsione di un equo compenso all'appaltatore è stata approvata dall'Amministrazione?</t>
  </si>
  <si>
    <t>In caso di affidamento di lavori complementari, nella determina a contrarre sono indicate le motivazioni del ricorso a lavori complementari?</t>
  </si>
  <si>
    <t>In caso di affidamento di lavori complementari, è stato accertato che i lavori complementari non fossero già ricompresi nel progetto iniziale e nel contratto iniziale?</t>
  </si>
  <si>
    <t>In caso di affidamento di lavori complementari, sussiste la presenza di una circostanza imprevista necessaria per l'affidamento di lavori complementari?</t>
  </si>
  <si>
    <t>In caso di affidamento di lavori complementari, 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</si>
  <si>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In caso di affidamento di lavori complementari, l'operatore economico affidatario dei lavori complementari risulta essere il medesimo che esegue il contratto iniziale?</t>
  </si>
  <si>
    <t>In caso di affidamento di lavori complementari, il valore complessivo stimato dei contratti aggiudicati per lavori complementari non supera il cinquanta per cento dell'importo del contratto iniziale?</t>
  </si>
  <si>
    <t>In caso di affidamento di lavori complementari, la procedura per l'affidamento di servizi complementari è stata espletata conformemente a quanto disposto dal D.Lgs. 163/2006, art. 57?</t>
  </si>
  <si>
    <t>In caso di affidamento di lavori complementari, è stato acquisito un nuovo CIG?</t>
  </si>
  <si>
    <t>In caso di riduzione delle finalità del contratto, vi sia stata una corrispondente riduzione del valore del contratto stesso?</t>
  </si>
  <si>
    <t>Eventuali proroghe all'ultimazione dei lavori sono state concesse nel rispetto del DPR 207/2010?</t>
  </si>
  <si>
    <t>È stato redatto il Verbale di ultimazione dei lavori?</t>
  </si>
  <si>
    <t>La documentazione amministrativa, contabile e tecnica relativa alla fase di ultimazione dei lavori è completa e coerente con il contratto?</t>
  </si>
  <si>
    <t>È stata compilata la Checklist relativa al Servizio di Collaudo?</t>
  </si>
  <si>
    <t>Sono stati rispettati i termini previsti per il collaudo finale? (entro e non oltre 6 mesi dal Verbale di ultimazione dei lavori)</t>
  </si>
  <si>
    <t>Il certificato di collaudo/regolare esecuzione dei lavori è stato redatto secondo le modalità previste dal D.Lgs. 163/2006, art. 120 e dal DPR 207/2010?</t>
  </si>
  <si>
    <t>Il certificato di collaudo contiene a tutti gli elementi previsti dall'art. 229 del DPR 207/2010?</t>
  </si>
  <si>
    <t>L'Organo di collaudo custodisce la documentazione relativa al collaudo in originale?</t>
  </si>
  <si>
    <t>Il RUP custodisce copia conforme della documentazione di collaudo?</t>
  </si>
  <si>
    <t>Il cantiere è stato effettivamente chiuso?</t>
  </si>
  <si>
    <t>La cauzione definitiva è stata svincolata?</t>
  </si>
  <si>
    <t>Il pagamento della rata di saldo è stato versato entro i termini previsti dal DPR 207/2010, art. 235?</t>
  </si>
  <si>
    <t>Le somme richieste all'atto dell'ultimazione lavori sono coerenti con quanto previsto dal Quadro economico?</t>
  </si>
  <si>
    <t>I dati concernenti l'esecuzione del contratto (per contratti di importo superiore a 50.000 euro) sono stati comunicati all'ANAC entro il termine prescritto?</t>
  </si>
  <si>
    <t>Spese Pagamento Output</t>
  </si>
  <si>
    <t>La spesa è inerente l'operazione?</t>
  </si>
  <si>
    <t>Le spese sono state sostenute per interventi ammissibili secondo l'Avviso per la selezione dell'operazione?</t>
  </si>
  <si>
    <t>La spesa è riferibile esattamente al Beneficiario che richiede l'erogazione del contributo?</t>
  </si>
  <si>
    <t>La spesa è riferibile esattamente all'operazione oggetto di contributo?</t>
  </si>
  <si>
    <t>Le voci di costo e le tipologie di spesa sono coerenti con quelle previste nell'Avviso?</t>
  </si>
  <si>
    <t>I beni materiali e immateriali sono regolarmente registrati nel Registro dei beni ammortizzabili?</t>
  </si>
  <si>
    <t>Le spese rispettano i limiti e massimali previsti dall'Avviso per la selezione dell'operazione?</t>
  </si>
  <si>
    <t>È stato rispettato il divieto di cumulo?</t>
  </si>
  <si>
    <t>Le spese sono coerenti con il PO?</t>
  </si>
  <si>
    <t>Le spese sono conformi al diritto applicabile?</t>
  </si>
  <si>
    <t>Le spese sono conformi alle condizioni per il sostegno dell'operazione?</t>
  </si>
  <si>
    <t>L'operazione rispetta le politiche UE in materia di pari opportunità, non discriminazione e sviluppo sostenibile, per quanto applicabili?</t>
  </si>
  <si>
    <t>Sono stati rispettati gli obblighi di informazione e pubblicità in capo ai Beneficiari in fase attuativa (es. loghi, targa e cartellone, pubblicizzazione sul sito del Beneficiario e analoghe misure)?</t>
  </si>
  <si>
    <t>L'operazione non era portata materialmente a termine o completamente attuata prima che la domanda di finanziamentonell'ambito del PO fosse presentata dal Beneficiario all'AdG?</t>
  </si>
  <si>
    <t>Ove l'operazione sia cominciata prima della presentazione di una domanda di finanziamento all'AdG, è stato osservato il diritto applicabile pertinente per l'operazione?</t>
  </si>
  <si>
    <t>In caso di operazioni per le quali i costi totali ammissibili superano i 50.000 Euro, sono state dedotte le entrate nette potenziali, ove applicabile?</t>
  </si>
  <si>
    <t>È stata verificata/è prevista la verifica della stabilità dell'operazione?</t>
  </si>
  <si>
    <t>Vi è coerenza tra operazione e contratto?</t>
  </si>
  <si>
    <t>Vi è coerenza tra operazione e offerta?</t>
  </si>
  <si>
    <t>Vi è coerenza tra operazione e Stati di Avanzamento Lavori (SAL)?</t>
  </si>
  <si>
    <t>Vi è coerenza tra operazione, SAL e fatture? (es. intestatari e beneficiari, importi, oggetto, tempi di pagamento, conto corrente)</t>
  </si>
  <si>
    <t>Vi è coerenza tra operazione, SAL e determine di liquidazione? (es. intestatari e beneficiari, importi, oggetto, tempi di pagamento, conto corrente)</t>
  </si>
  <si>
    <t>Vi è coerenza tra operazione, SAL e mandati di pagamento? (es. intestatari e beneficiari, importi, oggetto, tempi di pagamento, conto corrente)</t>
  </si>
  <si>
    <t>Vi è coerenza tra operazione, SAL e bonifici? (es. intestatari e beneficiari, importi, oggetto, tempi di pagamento, conto corrente)</t>
  </si>
  <si>
    <t>I SAL sono presentati in conformità a quanto previsto nel bando/avviso?</t>
  </si>
  <si>
    <t>Il CIG e il CUP sono stati riportati nei SAL?</t>
  </si>
  <si>
    <t>Gli importi dei SAL sono coerenti con le registrazioni sul Registro di contabilità?</t>
  </si>
  <si>
    <t>Sono presenti i certificati di pagamento?</t>
  </si>
  <si>
    <t>È presente la Relazione allegata al conto finale?</t>
  </si>
  <si>
    <t>La documentazione amministrativa e contabile in originale relativa all'operazione cofinanziata è disponibile e correttamente conservata?</t>
  </si>
  <si>
    <t>Il CIG e il CUP sono stati riportati nelle fatture e altri documenti giustificativi di spesa?</t>
  </si>
  <si>
    <t>La documentazione giustificativa di spesa è completa?</t>
  </si>
  <si>
    <t>I dati relativi all'intestatario della fattura sono corretti e conformi con quelli previsti nel contratto (partita IVA, Ragione Sociale, indirizzo, sede)?</t>
  </si>
  <si>
    <t>Gli importi delle fatture sono coerenti con il contratto e corrispondono agli importi autorizzati nei certificati di pagamento?</t>
  </si>
  <si>
    <t>I lavori riportati nelle fatture sono quelli previsti dal contratto e nei SAL/collaudo?</t>
  </si>
  <si>
    <t>Le fatture sono state annullate con un timbro o dicitura da cui si rilevi l'importo cofinanziamento a valere sul PO o analoga dicitura è inclusa nelle fatture elettroniche?</t>
  </si>
  <si>
    <t>I mandati di pagamento emessi dal Beneficiario sono corretti e riportano correttamente gli estremi dei giustificativi di spesa cui si riferiscono (numero, data, creditore e conto corrente)?</t>
  </si>
  <si>
    <t>Gli importi dei mandati di pagamento emessi dal Beneficiario corrispondono agli importi dei giustificativi di spesa a cui si riferiscono, dedotte eventuali spese non ritenute ammissibili dal Beneficiario?</t>
  </si>
  <si>
    <t>Vi è corrispondenza tra le spese ammissibili e i relativi pagamenti da parte del Beneficiario?</t>
  </si>
  <si>
    <t>I mandati di pagamento del saldo dei lavori hanno data successiva al certificato di regolare esecuzione/collaudo?</t>
  </si>
  <si>
    <t>Il Beneficiario ha verificato che il DURC fosse regolare prima del pagamento?</t>
  </si>
  <si>
    <t>Ove applicabile, è stata verificata l'assenza di inadempienze da parte del destinatario del pagamento o sono trascorsi i termini sospensivi previsti al riguardo dal DM 40/2008?</t>
  </si>
  <si>
    <t>Il Beneficiario ha pagato le spese dichiarate e i mandati di pagamento emessi dal Beneficiario sono quietanzati?</t>
  </si>
  <si>
    <t>Sono presenti le liberatorie di quietanza da parte dell'appaltatore?</t>
  </si>
  <si>
    <t>Il Beneficiario ha conservato copia dei bonifici e gli estratti conto relativi al pagamento all'appaltatore?</t>
  </si>
  <si>
    <t>Il CIG e il CUP sono stati riportati nei mandati di pagamento e bonifici?</t>
  </si>
  <si>
    <t>Il numero di conto corrente dell'appaltatore corrisponde a quello dedicato previsto dal contratto nel rispetto della normativa sulla tracciabilità?</t>
  </si>
  <si>
    <t>Gli importi delle spese rendicontate sono tracciabili nella contabilità separata o attraverso la codificazione contabile del Beneficiario?</t>
  </si>
  <si>
    <t>I pagamenti sono avvenuti a partire dal conto corrente dedicato all'operazione?</t>
  </si>
  <si>
    <t>Il fascicolo di operazione è correttamente conservato?</t>
  </si>
  <si>
    <t>Il Beneficiario ha implementato un sistema di contabilità separata o una codificazione contabile adeguata che assicuri la tracciabilità di tutte le transazioni relative all'operazione cofinanziata, nonché la separabilità delle stesse dalle operazioni inerenti altre attività e ha fornito le informazioni previste sul conto corrente dedicato all'operazione?</t>
  </si>
  <si>
    <t>Il Beneficiario ha regolarmente prodotto la richiesta di anticipo, ove prevista dall'Avviso?</t>
  </si>
  <si>
    <t>Gli atti di liquidazione e i mandati/ordini di pagamento in favore del Beneficiario sono corretti?</t>
  </si>
  <si>
    <t>Il Beneficiario ha regolarmente prodotto Domande di rimborso per pagamenti intermedi?</t>
  </si>
  <si>
    <t>Vi è della corrispondenza tra la data della Domanda di rimborso e quanto previsto per l'operazione approvata, con riferimento al calendario di realizzazione dell'operazione?</t>
  </si>
  <si>
    <t>Il Beneficiario ha regolarmente prodotto Domande di rimborso per il saldo?</t>
  </si>
  <si>
    <t>Le procedure di trattamento delle Domande di rimborso del Beneficiario sono state svolte in conformità alla Descrizione delle Procedure dell'AdG e al Manuale dell'AdG?</t>
  </si>
  <si>
    <t>I pagamenti al Beneficiario sono stati realizzati sul conto dedicato all'operazione comunicato dal Beneficiario?</t>
  </si>
  <si>
    <t>Si registrano ritardi ingiustificati nelle tempistiche di pagamento al Beneficiario?</t>
  </si>
  <si>
    <t>Il Beneficiario ha rispettato le condizioni per l'erogazione del finanziamento previste da Regolamenti UE?</t>
  </si>
  <si>
    <t>Il Beneficiario ha rispettato le condizioni per l'erogazione del finanziamento previste da Avviso?</t>
  </si>
  <si>
    <t>Il Beneficiario ha rispettato le condizioni per l'erogazione del finanziamento previste da Convenzione?</t>
  </si>
  <si>
    <t>Il Beneficiario ha trasmesso Relazioni sull'attuazione dell'operazione coerenti con la Convenzione?</t>
  </si>
  <si>
    <t>Il Beneficiario ha trasmesso i dati di monitoraggio relativi all'operazione affidata, in relazione agli indicatori del PO?</t>
  </si>
  <si>
    <t>L'operazione rispetta i principi di pari opportunità e non discriminazione e di sviluppo sostenibile? (Si rinvia alle pertinenti checklist)</t>
  </si>
  <si>
    <t>L'AdG ha registrato sul sistema informativo e conserva corretti dati sull'operazione, in conformità alla Descrizione delle Procedure dell'AdG e al Manuale dell'AdG?</t>
  </si>
  <si>
    <t>L'Autorità di Certificazione (AdC) ha registrato sul sistema informativo e conserva corretti dati contabili sull'operazione, in conformità alla Descrizione delle Procedure dell'AdC e al Manuale dell'AdC (ivi inclusi eventuali ritiri e recuperi)?</t>
  </si>
  <si>
    <t>Eventuali reclami presentati dal Beneficiario sono stati gestiti in conformità alla Descrizione delle Procedure dell'AdG e AdC?</t>
  </si>
  <si>
    <t>Le verifiche di gestione sulla richiesta di anticipo da parte del Beneficiario, ove prevista, sono state svolte in conformità alla Descrizione delle Procedure dell'AdG e al Manuale dell'AdG? Acquisire le relative checklist</t>
  </si>
  <si>
    <t>Le verifiche di gestione documentali preliminari ai pagamenti al Beneficiario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</si>
  <si>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Aquisire le relative checklist</t>
  </si>
  <si>
    <t>Se dalle verifiche di gestione effettuate sono emerse irregolarità, le spese sono state considerate inammissibili e sono state adottate misure correttive?</t>
  </si>
  <si>
    <t>In caso di controlli dell'AdC specifici sull'operazione in esame, se dai controlli sono emerse irregolarità, le spese sono state considerate inammissibili e sono state adottate misure correttive? Acquisire le relative checklist</t>
  </si>
  <si>
    <t>Eventuali ritiri o recuperi per l'operazione in esame sono correttamente contabilizzati e le relative procedure sono attuate in modo corretto?</t>
  </si>
  <si>
    <t>Tutti i documenti necessari per garantire una pista di controllo adeguata sono conservati?</t>
  </si>
  <si>
    <t>Dall'esame dell'operazione si riscontra il rispetto delle misure antifrode definite dall'AdG a seguito della relativa Valutazione del rischio, nonché se siano emersi sospetti di frode (o frodi) e se tali eventuali casi siano stati correttamente comunicati e corretti?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</si>
  <si>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</si>
  <si>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</si>
  <si>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</si>
  <si>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Conclusioni</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</si>
  <si>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</si>
  <si>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</si>
  <si>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</si>
  <si>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</si>
  <si>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</si>
  <si>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</si>
  <si>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</si>
  <si>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</si>
  <si>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</si>
  <si>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</si>
  <si>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</si>
  <si>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</si>
  <si>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Importo controllato</t>
  </si>
  <si>
    <t>CONCLUSIONI</t>
  </si>
  <si>
    <t>Riepilogo dei Punti di controllo la cui valutazione è risultata negativa</t>
  </si>
  <si>
    <t>Operazione CUP</t>
  </si>
  <si>
    <t>Conclusione complessiva dell'audit:</t>
  </si>
  <si>
    <t>Positivo</t>
  </si>
  <si>
    <t>Parzialmente Positivo</t>
  </si>
  <si>
    <t>Negativo</t>
  </si>
  <si>
    <t>Importo ammissibile riscontrato dall'auditor</t>
  </si>
  <si>
    <t>Compilato da:</t>
  </si>
  <si>
    <t>Controllato da:</t>
  </si>
  <si>
    <t>Approvazione 
dell'Autorità di Audit:</t>
  </si>
  <si>
    <t>Data</t>
  </si>
  <si>
    <t>Nominativo</t>
  </si>
  <si>
    <t>Firma</t>
  </si>
  <si>
    <t>SCHEDA ANAGRAFICA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</si>
  <si>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</si>
  <si>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</si>
  <si>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</si>
  <si>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</si>
  <si>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</si>
  <si>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</si>
  <si>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</si>
  <si>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</si>
  <si>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</si>
  <si>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</si>
  <si>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</si>
  <si>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</si>
  <si>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</si>
  <si>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</si>
  <si>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</si>
  <si>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Ripartizione per fonte di finanziamento</t>
  </si>
  <si>
    <t>Costo ammesso a finanziamento</t>
  </si>
  <si>
    <t>IMPORTO TOTALE</t>
  </si>
  <si>
    <t>Quota UE</t>
  </si>
  <si>
    <t>Cofinanziamento nazionale</t>
  </si>
  <si>
    <t>Cofinanziamento regionale</t>
  </si>
  <si>
    <t>Cofinanziamento privato</t>
  </si>
  <si>
    <t>Altre informazioni finanziarie</t>
  </si>
  <si>
    <t>Importo lavori a base d'asta</t>
  </si>
  <si>
    <t>Importo lavori aggiudicati</t>
  </si>
  <si>
    <t>Importo lavori da variante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</si>
  <si>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</si>
  <si>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</si>
  <si>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</si>
  <si>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</si>
  <si>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</si>
  <si>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</si>
  <si>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</si>
  <si>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</si>
  <si>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</si>
  <si>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</si>
  <si>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</si>
  <si>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N.a.</t>
  </si>
  <si>
    <t>Individuazione dell'operazione</t>
  </si>
  <si>
    <t>Individuazione dell'operazione (Punti di controllo applicabili sia alle operazioni a regia, sia alle operazioni a titolarità)</t>
  </si>
  <si>
    <t>Punti di controllo</t>
  </si>
  <si>
    <t>1</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</si>
  <si>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</si>
  <si>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</si>
  <si>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</si>
  <si>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</si>
  <si>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</si>
  <si>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</si>
  <si>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</si>
  <si>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</si>
  <si>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Descrizione delle Procedure dell'AdG e Manuale dell'AdG</t>
  </si>
  <si>
    <t>2.4</t>
  </si>
  <si>
    <t>la normativa di riferimento?</t>
  </si>
  <si>
    <t>3</t>
  </si>
  <si>
    <t>4</t>
  </si>
  <si>
    <t>L'operazione è coerente con la pertinente pianificazione (ove applicabile)? 
(Ad esempio: Piani annuali o pluriennali dell'Amministrazione, Programmazione prevista per gli appalti di servizi, forniture e lavori, Atti di intesa, Accordi con parti sociali, ecc.)</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</si>
  <si>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</si>
  <si>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</si>
  <si>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</si>
  <si>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</si>
  <si>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</si>
  <si>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</si>
  <si>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</si>
  <si>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</si>
  <si>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</si>
  <si>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</si>
  <si>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</si>
  <si>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</si>
  <si>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</si>
  <si>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</si>
  <si>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</si>
  <si>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</si>
  <si>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</si>
  <si>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Selezione dell'Operazione mediante Avviso pubblico</t>
  </si>
  <si>
    <t>Individuazione del Responsabile Unico del Procedimento (RUP) e altri Referenti</t>
  </si>
  <si>
    <t>Scelta della procedura di appalto, relative soglie e divieto di frazionamento del contratto</t>
  </si>
  <si>
    <t>Progettazione</t>
  </si>
  <si>
    <t>Scelta della procedura di appalto, relative soglie e divieto di frazionamento del contratto - In caso di procedure aperte, ristrette, negoziate o di dialogo competitivo per contratti di valore inferiore alla soglia UE</t>
  </si>
  <si>
    <t>Specificità delle Procedure in economia</t>
  </si>
  <si>
    <t>Specificità delle Procedure aperte, ristrette, negoziate o di dialogo competitivo per contratti di valore inferiore alla soglia UE</t>
  </si>
  <si>
    <t>Attuazione delle procedure d'appalto</t>
  </si>
  <si>
    <t>Stipula del contratto</t>
  </si>
  <si>
    <t>Esecuzione del contratto, varianti, imprevisti e lavori complementari</t>
  </si>
  <si>
    <t>Collaudo e chiusura del contratto</t>
  </si>
  <si>
    <t>Spese ammissibili e pagamento</t>
  </si>
  <si>
    <t>Anticipi e Pagamenti al Beneficiario</t>
  </si>
  <si>
    <t>Altri controlli relativi all'attuazione dell'operazione</t>
  </si>
  <si>
    <t>Verifiche di gestione</t>
  </si>
  <si>
    <t>I lavori affidati in economia rientrano nella categoria di manutenzione di opere o di impianti; (lettera modificata dall'art. 2, comma 1, lettera dd), D.Lgs. n. 152 del 11/09/2008 in vigore dal 17/10/2008)?</t>
  </si>
  <si>
    <t>Tutti i pertinenti documenti sull'operazione, ivi inclusa la documentazione relativa alle verifiche effettuate, sono inseriti sul sistema informativo?</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</si>
  <si>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</si>
  <si>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</si>
  <si>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10</t>
  </si>
  <si>
    <t xml:space="preserve">Il Beneficiario/referente dell’Amministrazione ha rispettato le indicazioni sul monitoraggio ricevute dall’AdG/OI?        </t>
  </si>
  <si>
    <t>11</t>
  </si>
  <si>
    <t xml:space="preserve">I dati di monitoraggio (fisici, procedurali e finanziari) inseriti sul sistema informativo per l’operazione oggetto di audit sono accurati, completi, misurati correttamente e relativi a indicatori corretti in relazione all’operazione stessa?                                         </t>
  </si>
  <si>
    <t>12</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</si>
  <si>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</si>
  <si>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13</t>
  </si>
  <si>
    <t xml:space="preserve">I dati dichiarati dall’AdG corrispondono a quanto riscontrato a seguito degli audit effettuati dall’AdA? </t>
  </si>
  <si>
    <t>14</t>
  </si>
  <si>
    <t>15</t>
  </si>
  <si>
    <t>D.Lgs. 163/2006, art. 10
DPR 207/2010, art. 9</t>
  </si>
  <si>
    <t>vedi sopra</t>
  </si>
  <si>
    <t>D.Lgs. 163/2006, art. 10</t>
  </si>
  <si>
    <t>D.Lgs. 163/2006, art. 11</t>
  </si>
  <si>
    <t>D.Lgs. 163/2006, art. 28</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</si>
  <si>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</si>
  <si>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D.Lgs. 163/2006, art. 125</t>
  </si>
  <si>
    <t>D.Lgs. 163/2006, artt. 122 e 125</t>
  </si>
  <si>
    <t>D.Lgs. 163/2006, art. 57
Si segnala che, per appalti di valore superiore alle soglie UE, la Decisione CE(2013)9527 prevede una rettifica del 25% in caso di irregolarità riguardo al presente punto di controllo (riducibile al 10% o al 5% in funzione della gravità dell'irregolarità)</t>
  </si>
  <si>
    <t>D.Lgs. 163/2006, art. 122</t>
  </si>
  <si>
    <t xml:space="preserve">D.Lgs. 163/2006, art. 125
DPR 207/2010,  artt. 174 e 330 </t>
  </si>
  <si>
    <t xml:space="preserve">DPR 207/2010, art. 334 </t>
  </si>
  <si>
    <t xml:space="preserve"> D.Lgs. 163/2006, art. 122</t>
  </si>
  <si>
    <t>D.Lgs. 163/2006, art. 122
Si segnala che, per appalti di valore superiore alle soglie UE, la Decisione CE(2013)9527 prevede una rettifica del 100% in caso di irregolarità riguardo al presente punto di controllo (25% in casi particolari; cfr. Decisione indicata)</t>
  </si>
  <si>
    <t>D.Lgs. 163/2006, art. 122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</si>
  <si>
    <t xml:space="preserve"> D.Lgs. 163/2006, art. 123</t>
  </si>
  <si>
    <t xml:space="preserve"> D.Lgs. 163/2006, art. 58</t>
  </si>
  <si>
    <t xml:space="preserve"> D.Lgs. 163/2006, art. 124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t>
  </si>
  <si>
    <t xml:space="preserve"> D.Lgs. 163/2006, art. 64 e Allegato IX</t>
  </si>
  <si>
    <t xml:space="preserve"> D.Lgs. 163/2006, art. 122
Si segnala che,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t>
  </si>
  <si>
    <t xml:space="preserve">Legge n. 136/2010 </t>
  </si>
  <si>
    <t xml:space="preserve"> D.Lgs. 163/2006, artt. 56, 58, 62 e 67</t>
  </si>
  <si>
    <t xml:space="preserve"> D.Lgs. 163/2006, art. 68</t>
  </si>
  <si>
    <t xml:space="preserve"> D.Lgs. 163/2006, art. 68
Si segnala che, per appalti di valore superiore alle soglie UE, la Decisione CE(2013)9527 prevede una rettifica del 25% (riducibile 10% o al 5% in funzione della gravità dell'irregolarità), in caso di specifiche tecniche discriminatorie.</t>
  </si>
  <si>
    <t xml:space="preserve"> D.Lgs. 163/2006, art. 83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</si>
  <si>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 xml:space="preserve"> D.Lgs. 163/2006, art. 76</t>
  </si>
  <si>
    <t xml:space="preserve">D.Lgs. 163/2006, artt. 71 (procedure aperte) e  72 (procedure ristrette, negoziate e dialogo competitivo)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t>
  </si>
  <si>
    <t>Si segnala che, per appalti di valore superiore alle soglie UE, la Decisione CE(2013)9527 prevede, in caso di irregolarità riguardo al presente punto di controllo, una rettifica del 10% (che può essere ridotta al 5% in funzione della gravità dell'irregolarità).</t>
  </si>
  <si>
    <t xml:space="preserve"> D.Lgs. 163/2006, art. 69</t>
  </si>
  <si>
    <t xml:space="preserve"> D.Lgs. 163/2006, art. 84</t>
  </si>
  <si>
    <t>Es. Guida "Appalti pubblici - Orientamenti per i funzionari" della Commissione Europea.</t>
  </si>
  <si>
    <t xml:space="preserve">D.Lgs. 163/2006, art. 78 </t>
  </si>
  <si>
    <t>D.Lgs. 163/2006, art. 78
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</si>
  <si>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Si segnala che, per appalti di valore superiore alle soglie UE, la Decisione CE(2013)9527 prevede una rettifica del 25% (riducibile al 10% o al 5% in funzione della gravità dell'irregolarità) in caso l'Amministrazione aggiudicatrice negozi con gli offerenti durante la fase di valutazione.</t>
  </si>
  <si>
    <t xml:space="preserve">D.Lgs. 163/2006, art. 83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</si>
  <si>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D.Lgs. 163/2006, art. 11 
Si segnala che, per appalti di valore superiore alle soglie UE assegnati con Procedura negoziata previa pubblicazione di un bando di gara, la Decisione CE(2013)9527 prevede, in caso di modifica sostanziale delle condizioni indicate nel bando di gara o nel capitolato d'oneri, una rettifica del 25% (riducibile al 10% o al 5% in funzione della gravità dell'irregolarità).</t>
  </si>
  <si>
    <t>Si segnala che, per appalti di valore superiore alle soglie UE, la Decisione CE(2013)9527 prevede una rettifica del 100%, in caso un'Autorità giudiziaria o  amministrativa competente abbia accertato tale conflitto di interessi.</t>
  </si>
  <si>
    <t xml:space="preserve">D.Lgs. 163/2006, art. 11 </t>
  </si>
  <si>
    <t xml:space="preserve">D.Lgs. 163/2006, art. 79 </t>
  </si>
  <si>
    <t>D.Lgs. 163/2006, artt. 11 e 12</t>
  </si>
  <si>
    <t>DPR 207/2010, art. 196</t>
  </si>
  <si>
    <t xml:space="preserve">D.Lgs. 163/2006, artt. 113 e 129 </t>
  </si>
  <si>
    <t>DPR 207/2010, artt.  153-154 (ex  DPR 554/1999, artt. 129-130)</t>
  </si>
  <si>
    <t>D. Lgs 163/2006, art. 118
DPR 207/2010, art. 170 (ex  Reg. 554/1999, art. 141)</t>
  </si>
  <si>
    <t xml:space="preserve"> D. Lgs 163/2006, art. 118
DPR 207/2010, art. 170 (ex Reg. 554/1999, art. 141)</t>
  </si>
  <si>
    <t>DPR 207/2010, artt.158, 159  (DPR n. 554/1999, art. 133)</t>
  </si>
  <si>
    <t>DPR n. 554/1999, art. 133 abrogato dal DPR 207/2010, art. 158</t>
  </si>
  <si>
    <t xml:space="preserve">D.Lgs. 163/2006, art. 132
DPR 207/10, Art. 161 (ex art. 134 Reg. 554/99 e art. 10 d.m. ll.pp. n. 145/00)
Sentenze del Tribunale - Regno di Spagna/Commissione Europea T - 540/10 e T - 235/11 </t>
  </si>
  <si>
    <t>D.Lgs. 163/2006, art. 132</t>
  </si>
  <si>
    <t>Sentenza della Corte di Giustizia UE - Pressetext C-454/06</t>
  </si>
  <si>
    <t>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</si>
  <si>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Codice Civile, art. 1664 
Si segnala anche la Guida "Appalti pubblici - Orientamenti per i funzionari" della Commissione Europea, la quale include anche una checklist di controllo sulle procedure di appalto ("Strumento 9").</t>
  </si>
  <si>
    <t xml:space="preserve">Codice Civile, art. 1664 </t>
  </si>
  <si>
    <t>D. Lgs 163/2006, art. 2
Si segnala che, per appalti di valore superiore alle soglie UE, la Decisione CE(2013)9527 prevede una rettifica del valore della riduzione apportata, cui si somma una rettifica del 25% del valore finale dell'appalto, in caso la riduzione apportata sia sostanziale.</t>
  </si>
  <si>
    <t>D.Lgs. 163/2006, art. 57
Si segnala che, per appalti di valore superiore alle soglie UE, la Decisione CE(2013)9527 prevede una rettifica del 100% dei servizi/ lavori complementari, in caso di appalti aggiudicati 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</si>
  <si>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D.Lgs. 163/2006, artt. 120 e 141</t>
  </si>
  <si>
    <t>D.Lgs. 163/2006, art. 120</t>
  </si>
  <si>
    <t>DPR 207/2010, art. 229</t>
  </si>
  <si>
    <t>DPR 207/2010, art. 217</t>
  </si>
  <si>
    <t>D.lgs. 163/2006, art. 113
DPR 207/2010, art. 235</t>
  </si>
  <si>
    <t>DPR 207/2010, art. 235</t>
  </si>
  <si>
    <t>Legge n. 94/2012, art. 8, comma 2 - bis</t>
  </si>
  <si>
    <t>Es. Guida "Appalti pubblici - Orientamenti per i funzionari" della Commissione Europea, la quale include anche una checklist di controllo sulle procedure di appalto ("Strumento 9").</t>
  </si>
  <si>
    <t>Sono soddisfatti i seguenti requisiti di carattere generale, ovvero la spesa è:</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</si>
  <si>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</si>
  <si>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</si>
  <si>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</si>
  <si>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</si>
  <si>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</si>
  <si>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 le specifiche disposizioni dell’Autorità di gestione</t>
  </si>
  <si>
    <t>Le spese relative alla risoluzione dei reclami sono limitatate ai costi sostenuti dalle strutture preposte inerenti le attività di gestione, analisi e definizione dei reclami medesimi?</t>
  </si>
  <si>
    <t>E'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</si>
  <si>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</si>
  <si>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</si>
  <si>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multe, penali, ammende, sanzioni pecuniarie</t>
  </si>
  <si>
    <t>deprezzamenti e passività</t>
  </si>
  <si>
    <t>interessi di mora</t>
  </si>
  <si>
    <t>commissioni per operazioni finanziarie, perdite di cambio e altri oneri meramente finanziari</t>
  </si>
  <si>
    <t>Sono escluse le seguenti spese:</t>
  </si>
  <si>
    <t xml:space="preserve">tasse </t>
  </si>
  <si>
    <t>margine del concedente</t>
  </si>
  <si>
    <t>altre spese connesse al contratto, tra cui tributi, interessi, costi di rifinanziamento interessi, spese generali, oneri assicurativi?</t>
  </si>
  <si>
    <t>E' stato verificato che l’imposta sul valore aggiunto (IVA) realmente e definitivamente sostenuta dal beneficiario non sia recuperabile, nel rispetto della normativa nazionale di riferimento?</t>
  </si>
  <si>
    <t>E' stato verificato che l’imposta di registro sia stata afferente a un’operazione?</t>
  </si>
  <si>
    <t>E'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</si>
  <si>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</si>
  <si>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</si>
  <si>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</si>
  <si>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</si>
  <si>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</si>
  <si>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 xml:space="preserve">Art.15 DPR n. 22 del 5-02-2018 </t>
  </si>
  <si>
    <t>56.1</t>
  </si>
  <si>
    <t>56.2</t>
  </si>
  <si>
    <t>56.3</t>
  </si>
  <si>
    <t>Art 2 DPR n. 22 del 5-02-2018</t>
  </si>
  <si>
    <t xml:space="preserve">Art. 22 DPR n. 22 del 5-02-2018 </t>
  </si>
  <si>
    <t>SPESE CONNESSE ALL'OPERAZIONE</t>
  </si>
  <si>
    <t xml:space="preserve">Art.11 DPR n. 22 del 5-02-2018 </t>
  </si>
  <si>
    <t xml:space="preserve">Art.13 DPR n. 22 del 5-02-2018 </t>
  </si>
  <si>
    <t>SPESE NON AMMISSIBILI</t>
  </si>
  <si>
    <t xml:space="preserve">Art.19 DPR n. 22 del 5-02-2018 </t>
  </si>
  <si>
    <t>IMPOSTA SUL VALORE AGGIUNTO, SPESE LEGALI, ONERI E ALTRE IMPOSTE E TASSE</t>
  </si>
  <si>
    <t>E' stata esclusa ogni modifica delle offerte in sede di valutazione?</t>
  </si>
  <si>
    <t>Si segnala che, per appalti di valore superiore alle soglie UE, la Decisione CE(2013)9527 prevede una rettifica del 25% (riducibile al 10% o al 5% in funzione della gravità dell'irregolarità) in caso di autorizzazione da parte della Stazione appatante alla modifica di offerte in sede di valutazione.</t>
  </si>
  <si>
    <t>D.Lgs. 163/2006, art. 29</t>
  </si>
  <si>
    <t>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frazionamento dei contratti di appalto per evitare il superamento delle soglie di riferimento per il diritto dell'UE.</t>
  </si>
  <si>
    <t>L'operazione oggetto di audit:</t>
  </si>
  <si>
    <t>art. 125, Reg. (UE) n. 1303/2013</t>
  </si>
  <si>
    <t>3.1</t>
  </si>
  <si>
    <t>rientra nell'ambito di applicazione del Fondo interessato?</t>
  </si>
  <si>
    <t>3.2</t>
  </si>
  <si>
    <t>è coerente con il PO?</t>
  </si>
  <si>
    <t>3.3</t>
  </si>
  <si>
    <t>può essere attribuita a una categoria di operazione individuata nella o nelle priorità del PO interessata/e?</t>
  </si>
  <si>
    <t>3.4</t>
  </si>
  <si>
    <t>garantisce il contributo al conseguimento degli Obiettivi Specifici della pertinente Priorità, come stabilito dall’art. 125, comma 3, lett. a), punto i), del Reg. (UE) n. 1303/2013?</t>
  </si>
  <si>
    <t>3.5</t>
  </si>
  <si>
    <t>è coerente con i Criteri di selezione approvati dal Comitato di Sorveglianza?</t>
  </si>
  <si>
    <t>Criteri di selezione adottati dal Comitato di Sorveglianza
art. 27, Reg. (UE) n. 480/2014</t>
  </si>
  <si>
    <t>3.6</t>
  </si>
  <si>
    <t>è coerente, se pertinente, con l'Avviso?</t>
  </si>
  <si>
    <t>5</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</si>
  <si>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</si>
  <si>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6</t>
  </si>
  <si>
    <t>I Provvedimenti di finanziamento (Convenzione/Concessione) riportano il CUP?</t>
  </si>
  <si>
    <t>7</t>
  </si>
  <si>
    <t>Il CUP è stato riportato in tutti i documenti di impegno e assegnazione delle risorse?</t>
  </si>
  <si>
    <t>8</t>
  </si>
  <si>
    <t>L'AdG ha adottato l'impegno di spesa?
(Specificare estremi dell'atto, nonché Quota UE, Quota Stato, Quota regione)</t>
  </si>
  <si>
    <t>9</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</si>
  <si>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</si>
  <si>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</si>
  <si>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</si>
  <si>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Si ricorda che il Reg. (UE) n. 1046/2018 ha modificato l'art. 125 del reg. (UE) n. 1303/2013 in materia di verifiche di gestione, le quali, tra l'altro, devono accertare anche che qualora i costi debbano essere rimborsati ai sensi dell'articolo 67, primo comma, lettera a), del Reg. (UE) n. 1303/2013 (c.d. "costi reali"), l'importo della spesa dichiarata dai Beneficiari in relazione a tali costi sia stato pagato.</t>
  </si>
  <si>
    <t>Il Beneficiario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se il Beneficiario ha ricevuto la Guida 'Appalti pubblici - Orientamenti per i funzionari' della Commissione Europea, la quale include anche una checklist di controllo sulle procedure di appalto ('Strumento 9').</t>
  </si>
  <si>
    <t>Documenti esaminati</t>
  </si>
  <si>
    <t>51.1</t>
  </si>
  <si>
    <t>51.2</t>
  </si>
  <si>
    <t>51.3</t>
  </si>
  <si>
    <t>51.4</t>
  </si>
  <si>
    <t>51.5</t>
  </si>
  <si>
    <t>51.6</t>
  </si>
  <si>
    <t>55.1</t>
  </si>
  <si>
    <t>55.2</t>
  </si>
  <si>
    <t>55.3</t>
  </si>
  <si>
    <t>55.4</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</si>
  <si>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</si>
  <si>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</si>
  <si>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</si>
  <si>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</si>
  <si>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1.11</t>
  </si>
  <si>
    <t>1.12</t>
  </si>
  <si>
    <t xml:space="preserve"> </t>
  </si>
  <si>
    <t>AdA Campania</t>
  </si>
  <si>
    <t>Note</t>
  </si>
  <si>
    <t>Autorità di Audit
FESR e FSE
POR Campania .... 2014/2020   CCI N°: 2014IT.....................
Anno Contabile 01/07/20.. – 30/06/20...
Audit delle Operazioni 20.......
Checklist per l'audit di operazioni relative ad appalti pubblici ex D.Lgs. 163/2006
 di valore stimato inferiore alla soglia di riferimento per il diritto dell'UE
per la realizzazione di Opere Pubbliche
(applicabile a procedure avviate sino al 19/04/2016, data di entrata in vigore del D.Lgs. 50/2016; cfr. Comunicato ANAC dell’11 maggio 2016)
Checklist Provvisoria/Definitiva
Ref....
Titolo dell'Operazione ............</t>
  </si>
  <si>
    <t>Indice dei documenti acquisiti</t>
  </si>
  <si>
    <t>Reference</t>
  </si>
  <si>
    <t>DESCRIZIONE E DATI DEL DOCUMENTO</t>
  </si>
  <si>
    <t>Consultare sito dati.anticorruzione.it</t>
  </si>
  <si>
    <t>Nel caso in cui la Stazione Appaltante si sia avvalsa per la gestione dell'appalto della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</si>
</sst>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6" x14ac:knownFonts="1">
    <font>
      <sz val="11"/>
      <color theme="1"/>
      <name val="Calibri"/>
      <family val="2"/>
      <scheme val="minor"/>
    </font>
    <font>
      <b/>
      <sz val="10"/>
      <name val="Arial"/>
      <family val="2"/>
    </font>
    <font>
      <sz val="11"/>
      <color theme="1"/>
      <name val="Calibri"/>
      <family val="2"/>
      <scheme val="minor"/>
    </font>
    <font>
      <sz val="11"/>
      <color rgb="FFFF0000"/>
      <name val="Calibri"/>
      <family val="2"/>
      <scheme val="minor"/>
    </font>
    <font>
      <sz val="10"/>
      <name val="Arial"/>
      <family val="2"/>
    </font>
    <font>
      <b/>
      <sz val="11"/>
      <name val="Arial"/>
      <family val="2"/>
    </font>
    <font>
      <sz val="11"/>
      <color indexed="8"/>
      <name val="Arial"/>
      <family val="2"/>
    </font>
    <font>
      <sz val="14"/>
      <name val="Arial"/>
      <family val="2"/>
    </font>
    <font>
      <b/>
      <sz val="11"/>
      <color indexed="9"/>
      <name val="Arial"/>
      <family val="2"/>
    </font>
    <font>
      <b/>
      <sz val="12"/>
      <color indexed="9"/>
      <name val="Arial"/>
      <family val="2"/>
    </font>
    <font>
      <sz val="11"/>
      <color theme="1"/>
      <name val="Arial"/>
      <family val="2"/>
    </font>
    <font>
      <sz val="12"/>
      <color theme="1"/>
      <name val="Arial"/>
      <family val="2"/>
    </font>
    <font>
      <b/>
      <i/>
      <sz val="14"/>
      <color theme="1"/>
      <name val="Arial"/>
      <family val="2"/>
    </font>
    <font>
      <sz val="10"/>
      <color theme="0"/>
      <name val="Arial"/>
      <family val="2"/>
    </font>
    <font>
      <u/>
      <sz val="10"/>
      <name val="Arial"/>
      <family val="2"/>
    </font>
    <font>
      <b/>
      <sz val="11"/>
      <color theme="1"/>
      <name val="Arial"/>
      <family val="2"/>
    </font>
    <font>
      <sz val="11"/>
      <color rgb="FFFF0000"/>
      <name val="Arial"/>
      <family val="2"/>
    </font>
    <font>
      <sz val="11"/>
      <name val="Arial"/>
      <family val="2"/>
    </font>
    <font>
      <b/>
      <sz val="11"/>
      <color rgb="FFFF0000"/>
      <name val="Arial"/>
      <family val="2"/>
    </font>
    <font>
      <strike/>
      <sz val="11"/>
      <name val="Arial"/>
      <family val="2"/>
    </font>
    <font>
      <i/>
      <sz val="1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
      <sz val="11"/>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none">
        <fgColor rgb="FFF2F2F2"/>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4" fillId="5" borderId="0"/>
    <xf numFmtId="0" fontId="2" fillId="5" borderId="0"/>
    <xf numFmtId="0" fontId="2" fillId="5" borderId="0"/>
    <xf numFmtId="43" fontId="2" fillId="5" borderId="0" applyFont="0" applyFill="0" applyBorder="0" applyAlignment="0" applyProtection="0"/>
    <xf numFmtId="9" fontId="2" fillId="5" borderId="0" applyFont="0" applyFill="0" applyBorder="0" applyAlignment="0" applyProtection="0"/>
    <xf numFmtId="0" fontId="2" fillId="5" borderId="0"/>
    <xf numFmtId="0" fontId="2" fillId="5" borderId="0"/>
    <xf numFmtId="0" fontId="4" fillId="5" borderId="0"/>
    <xf numFmtId="164" fontId="22" fillId="5" borderId="0" applyBorder="0" applyProtection="0"/>
  </cellStyleXfs>
  <cellXfs count="196">
    <xf numFmtId="0" fontId="0" fillId="0" borderId="0" xfId="0"/>
    <xf numFmtId="0" fontId="0" fillId="0" borderId="0" xfId="0" applyNumberFormat="1"/>
    <xf numFmtId="0" fontId="4" fillId="5" borderId="0" xfId="1" applyFont="1" applyFill="1"/>
    <xf numFmtId="0" fontId="4" fillId="5" borderId="0" xfId="1" applyFont="1"/>
    <xf numFmtId="0" fontId="6" fillId="5" borderId="0" xfId="2" applyFont="1" applyAlignment="1">
      <alignment vertical="center" wrapText="1"/>
    </xf>
    <xf numFmtId="0" fontId="4" fillId="5" borderId="0" xfId="1" applyFont="1" applyFill="1" applyAlignment="1">
      <alignment vertical="center"/>
    </xf>
    <xf numFmtId="0" fontId="4" fillId="5" borderId="0" xfId="1" applyFont="1" applyAlignment="1">
      <alignment vertical="center"/>
    </xf>
    <xf numFmtId="0" fontId="1" fillId="7" borderId="12" xfId="1" applyFont="1" applyFill="1" applyBorder="1" applyAlignment="1">
      <alignment vertical="center" wrapText="1"/>
    </xf>
    <xf numFmtId="0" fontId="1" fillId="7" borderId="1" xfId="1" applyFont="1" applyFill="1" applyBorder="1" applyAlignment="1">
      <alignment vertical="center" wrapText="1"/>
    </xf>
    <xf numFmtId="0" fontId="1" fillId="5" borderId="20" xfId="1" applyFont="1" applyFill="1" applyBorder="1" applyAlignment="1">
      <alignment horizontal="justify" vertical="center" wrapText="1"/>
    </xf>
    <xf numFmtId="0" fontId="4" fillId="5" borderId="0" xfId="1" applyFont="1" applyFill="1" applyBorder="1" applyAlignment="1">
      <alignment vertical="center" wrapText="1"/>
    </xf>
    <xf numFmtId="0" fontId="4" fillId="5" borderId="21" xfId="1" applyFont="1" applyFill="1" applyBorder="1" applyAlignment="1">
      <alignment vertical="center" wrapText="1"/>
    </xf>
    <xf numFmtId="0" fontId="6" fillId="5" borderId="21" xfId="2" applyFont="1" applyBorder="1" applyAlignment="1">
      <alignment vertical="center" wrapText="1"/>
    </xf>
    <xf numFmtId="0" fontId="6" fillId="4" borderId="20" xfId="2" applyFont="1" applyFill="1" applyBorder="1" applyAlignment="1">
      <alignment vertical="center" wrapText="1"/>
    </xf>
    <xf numFmtId="0" fontId="6" fillId="5" borderId="25" xfId="2" applyFont="1" applyFill="1" applyBorder="1" applyAlignment="1">
      <alignment horizontal="center" vertical="center" wrapText="1"/>
    </xf>
    <xf numFmtId="0" fontId="6" fillId="4" borderId="21" xfId="2" applyFont="1" applyFill="1" applyBorder="1" applyAlignment="1">
      <alignment vertical="center" wrapText="1"/>
    </xf>
    <xf numFmtId="0" fontId="6" fillId="4" borderId="0" xfId="2" applyFont="1" applyFill="1" applyAlignment="1">
      <alignment vertical="center" wrapText="1"/>
    </xf>
    <xf numFmtId="0" fontId="6" fillId="5" borderId="20" xfId="2" applyFont="1" applyBorder="1" applyAlignment="1">
      <alignment vertical="center" wrapText="1"/>
    </xf>
    <xf numFmtId="0" fontId="6" fillId="5" borderId="12" xfId="2" applyFont="1" applyFill="1" applyBorder="1" applyAlignment="1">
      <alignment horizontal="center" vertical="center" wrapText="1"/>
    </xf>
    <xf numFmtId="0" fontId="6" fillId="5" borderId="27" xfId="2" applyFont="1" applyFill="1" applyBorder="1" applyAlignment="1">
      <alignment horizontal="center" vertical="center" wrapText="1"/>
    </xf>
    <xf numFmtId="0" fontId="6" fillId="5" borderId="28" xfId="2" applyFont="1" applyFill="1" applyBorder="1" applyAlignment="1">
      <alignment horizontal="center" vertical="center" wrapText="1"/>
    </xf>
    <xf numFmtId="0" fontId="1" fillId="7" borderId="25" xfId="1" applyFont="1" applyFill="1" applyBorder="1" applyAlignment="1">
      <alignment vertical="center" wrapText="1"/>
    </xf>
    <xf numFmtId="0" fontId="1" fillId="7" borderId="36" xfId="1" applyFont="1" applyFill="1" applyBorder="1" applyAlignment="1">
      <alignment horizontal="center" vertical="center" wrapText="1"/>
    </xf>
    <xf numFmtId="44" fontId="4" fillId="5" borderId="37" xfId="1" applyNumberFormat="1" applyFont="1" applyFill="1" applyBorder="1" applyAlignment="1">
      <alignment vertical="center" wrapText="1"/>
    </xf>
    <xf numFmtId="0" fontId="1" fillId="7" borderId="39" xfId="1" applyFont="1" applyFill="1" applyBorder="1" applyAlignment="1">
      <alignment vertical="center" wrapText="1"/>
    </xf>
    <xf numFmtId="0" fontId="4" fillId="5" borderId="20" xfId="1" applyFont="1" applyFill="1" applyBorder="1" applyAlignment="1">
      <alignment horizontal="justify" vertical="center" wrapText="1"/>
    </xf>
    <xf numFmtId="0" fontId="4" fillId="5" borderId="20" xfId="1" applyFont="1" applyFill="1" applyBorder="1" applyAlignment="1">
      <alignment horizontal="left" vertical="center" wrapText="1"/>
    </xf>
    <xf numFmtId="0" fontId="4" fillId="5" borderId="21" xfId="1" applyFont="1" applyFill="1" applyBorder="1" applyAlignment="1">
      <alignment horizontal="left" vertical="center" wrapText="1"/>
    </xf>
    <xf numFmtId="0" fontId="1" fillId="5" borderId="22" xfId="1" applyFont="1" applyFill="1" applyBorder="1" applyAlignment="1">
      <alignment horizontal="justify" vertical="center"/>
    </xf>
    <xf numFmtId="0" fontId="4" fillId="5" borderId="23" xfId="1" applyFont="1" applyFill="1" applyBorder="1"/>
    <xf numFmtId="0" fontId="4" fillId="5" borderId="24" xfId="1" applyFont="1" applyFill="1" applyBorder="1"/>
    <xf numFmtId="0" fontId="4" fillId="5" borderId="0" xfId="1" applyFont="1" applyFill="1" applyAlignment="1">
      <alignment vertical="center" wrapText="1"/>
    </xf>
    <xf numFmtId="0" fontId="4" fillId="5" borderId="0" xfId="1" applyFont="1" applyFill="1" applyAlignment="1">
      <alignment wrapText="1"/>
    </xf>
    <xf numFmtId="0" fontId="4" fillId="5" borderId="0" xfId="1" applyFont="1" applyAlignment="1">
      <alignment wrapText="1"/>
    </xf>
    <xf numFmtId="0" fontId="1" fillId="5" borderId="1" xfId="1" applyFont="1" applyFill="1" applyBorder="1" applyAlignment="1">
      <alignment horizontal="right" vertical="center" wrapText="1"/>
    </xf>
    <xf numFmtId="9" fontId="1" fillId="5" borderId="1" xfId="5" applyFont="1" applyFill="1" applyBorder="1" applyAlignment="1">
      <alignment vertical="center" wrapText="1"/>
    </xf>
    <xf numFmtId="0" fontId="4" fillId="5" borderId="21" xfId="1" applyFont="1" applyFill="1" applyBorder="1" applyAlignment="1">
      <alignment horizontal="center" vertical="center" wrapText="1"/>
    </xf>
    <xf numFmtId="0" fontId="1" fillId="5" borderId="12" xfId="1" applyFont="1" applyFill="1" applyBorder="1" applyAlignment="1">
      <alignment horizontal="center" vertical="center" wrapText="1"/>
    </xf>
    <xf numFmtId="0" fontId="4" fillId="5" borderId="16" xfId="1" applyFont="1" applyFill="1" applyBorder="1" applyAlignment="1">
      <alignment vertical="center" wrapText="1"/>
    </xf>
    <xf numFmtId="0" fontId="1" fillId="5" borderId="22" xfId="1" applyFont="1" applyFill="1" applyBorder="1" applyAlignment="1">
      <alignment horizontal="justify" vertical="center" wrapText="1"/>
    </xf>
    <xf numFmtId="0" fontId="4" fillId="5" borderId="23" xfId="1" applyFont="1" applyFill="1" applyBorder="1" applyAlignment="1">
      <alignment vertical="center" wrapText="1"/>
    </xf>
    <xf numFmtId="0" fontId="4" fillId="5" borderId="24" xfId="1" applyFont="1" applyFill="1" applyBorder="1" applyAlignment="1">
      <alignment vertical="center" wrapText="1"/>
    </xf>
    <xf numFmtId="0" fontId="1" fillId="5" borderId="0" xfId="1" applyFont="1" applyFill="1" applyAlignment="1">
      <alignment horizontal="justify" vertical="center"/>
    </xf>
    <xf numFmtId="49" fontId="15" fillId="3" borderId="0" xfId="0" applyNumberFormat="1" applyFont="1" applyFill="1" applyBorder="1" applyAlignment="1" applyProtection="1">
      <alignment horizontal="justify" vertical="center" wrapText="1"/>
    </xf>
    <xf numFmtId="49" fontId="16" fillId="5" borderId="0" xfId="0" applyNumberFormat="1" applyFont="1" applyFill="1" applyAlignment="1" applyProtection="1">
      <alignment horizontal="justify" vertical="center" wrapText="1"/>
    </xf>
    <xf numFmtId="49" fontId="16" fillId="5" borderId="0" xfId="0" applyNumberFormat="1" applyFont="1" applyFill="1" applyAlignment="1" applyProtection="1">
      <alignment horizontal="justify" vertical="center"/>
    </xf>
    <xf numFmtId="49" fontId="10" fillId="5" borderId="0" xfId="0" applyNumberFormat="1" applyFont="1" applyFill="1" applyAlignment="1" applyProtection="1">
      <alignment horizontal="justify" vertical="center"/>
    </xf>
    <xf numFmtId="49" fontId="17" fillId="5" borderId="0" xfId="0" applyNumberFormat="1" applyFont="1" applyFill="1" applyAlignment="1" applyProtection="1">
      <alignment horizontal="justify" vertical="center"/>
    </xf>
    <xf numFmtId="49" fontId="17" fillId="5" borderId="0" xfId="0" applyNumberFormat="1" applyFont="1" applyFill="1" applyAlignment="1" applyProtection="1">
      <alignment horizontal="justify" vertical="center" wrapText="1"/>
    </xf>
    <xf numFmtId="0" fontId="10" fillId="0" borderId="0" xfId="0" applyFont="1" applyAlignment="1">
      <alignment horizontal="justify" vertical="center" wrapText="1"/>
    </xf>
    <xf numFmtId="49" fontId="10" fillId="5" borderId="0" xfId="0" applyNumberFormat="1" applyFont="1" applyFill="1" applyAlignment="1" applyProtection="1">
      <alignment horizontal="justify" vertical="center" wrapText="1"/>
    </xf>
    <xf numFmtId="49" fontId="10" fillId="0" borderId="0" xfId="0" applyNumberFormat="1" applyFont="1" applyAlignment="1" applyProtection="1">
      <alignment horizontal="justify" vertical="center"/>
    </xf>
    <xf numFmtId="49" fontId="16" fillId="0" borderId="0" xfId="0" applyNumberFormat="1" applyFont="1" applyAlignment="1" applyProtection="1">
      <alignment horizontal="justify" vertical="center"/>
    </xf>
    <xf numFmtId="49" fontId="16" fillId="0" borderId="0" xfId="0" applyNumberFormat="1" applyFont="1" applyProtection="1"/>
    <xf numFmtId="49" fontId="18" fillId="3" borderId="0" xfId="0" applyNumberFormat="1" applyFont="1" applyFill="1" applyBorder="1" applyAlignment="1" applyProtection="1">
      <alignment horizontal="justify" vertical="center" wrapText="1"/>
    </xf>
    <xf numFmtId="0" fontId="10" fillId="0" borderId="0" xfId="0" applyFont="1" applyAlignment="1" applyProtection="1">
      <alignment horizontal="justify" vertical="center"/>
    </xf>
    <xf numFmtId="0" fontId="10" fillId="0" borderId="0" xfId="0" applyFont="1" applyAlignment="1">
      <alignment horizontal="justify" vertical="center"/>
    </xf>
    <xf numFmtId="0" fontId="3" fillId="0" borderId="0" xfId="0" applyFont="1" applyProtection="1"/>
    <xf numFmtId="0" fontId="3" fillId="0" borderId="0" xfId="0" applyFont="1" applyAlignment="1" applyProtection="1">
      <alignment wrapText="1"/>
    </xf>
    <xf numFmtId="49" fontId="5" fillId="2" borderId="1" xfId="0" applyNumberFormat="1" applyFont="1" applyFill="1" applyBorder="1" applyAlignment="1" applyProtection="1">
      <alignment horizontal="justify" vertical="center" wrapText="1"/>
    </xf>
    <xf numFmtId="0" fontId="10" fillId="0" borderId="0" xfId="0" applyFont="1" applyFill="1" applyAlignment="1">
      <alignment horizontal="justify" vertical="center"/>
    </xf>
    <xf numFmtId="0" fontId="16" fillId="0" borderId="0" xfId="0" applyFont="1" applyAlignment="1">
      <alignment horizontal="justify" vertical="center"/>
    </xf>
    <xf numFmtId="0" fontId="17" fillId="0" borderId="0" xfId="0" applyFont="1" applyFill="1" applyAlignment="1">
      <alignment horizontal="justify" vertical="center"/>
    </xf>
    <xf numFmtId="49" fontId="17" fillId="0" borderId="0" xfId="0" applyNumberFormat="1" applyFont="1" applyFill="1" applyAlignment="1" applyProtection="1">
      <alignment horizontal="justify" vertical="center"/>
    </xf>
    <xf numFmtId="49" fontId="17" fillId="0" borderId="0" xfId="0" applyNumberFormat="1" applyFont="1" applyFill="1" applyAlignment="1" applyProtection="1">
      <alignment horizontal="justify" vertical="center" wrapText="1"/>
    </xf>
    <xf numFmtId="49" fontId="1" fillId="3" borderId="0" xfId="0" applyNumberFormat="1" applyFont="1" applyFill="1" applyBorder="1" applyAlignment="1" applyProtection="1">
      <alignment horizontal="justify" vertical="center" wrapText="1"/>
    </xf>
    <xf numFmtId="49" fontId="5" fillId="3" borderId="0" xfId="0" applyNumberFormat="1" applyFont="1" applyFill="1" applyBorder="1" applyAlignment="1" applyProtection="1">
      <alignment horizontal="justify" vertical="center" wrapText="1"/>
    </xf>
    <xf numFmtId="0" fontId="17" fillId="0" borderId="0" xfId="0" applyFont="1" applyAlignment="1" applyProtection="1">
      <alignment horizontal="justify" vertical="center" wrapText="1"/>
    </xf>
    <xf numFmtId="0" fontId="19" fillId="0" borderId="0" xfId="0" applyFont="1" applyFill="1" applyAlignment="1" applyProtection="1">
      <alignment horizontal="justify" vertical="center"/>
    </xf>
    <xf numFmtId="0" fontId="17" fillId="0" borderId="0" xfId="0" applyFont="1" applyFill="1" applyProtection="1"/>
    <xf numFmtId="0" fontId="17" fillId="0" borderId="0" xfId="0" applyFont="1" applyFill="1" applyAlignment="1" applyProtection="1">
      <alignment horizontal="justify" vertical="center"/>
    </xf>
    <xf numFmtId="0" fontId="17" fillId="0" borderId="0" xfId="0" applyFont="1" applyAlignment="1">
      <alignment horizontal="justify" vertical="center"/>
    </xf>
    <xf numFmtId="49" fontId="17" fillId="0" borderId="0" xfId="0" applyNumberFormat="1" applyFont="1" applyAlignment="1" applyProtection="1">
      <alignment horizontal="justify" vertical="center"/>
    </xf>
    <xf numFmtId="0" fontId="17" fillId="0" borderId="0" xfId="0" applyFont="1" applyAlignment="1" applyProtection="1">
      <alignment horizontal="justify" vertical="center"/>
    </xf>
    <xf numFmtId="0" fontId="5" fillId="0" borderId="0" xfId="0" applyFont="1" applyAlignment="1">
      <alignment horizontal="justify" vertical="center"/>
    </xf>
    <xf numFmtId="0" fontId="17" fillId="0" borderId="0" xfId="0" applyFont="1" applyProtection="1"/>
    <xf numFmtId="49" fontId="5" fillId="0" borderId="0" xfId="0" applyNumberFormat="1" applyFont="1" applyProtection="1"/>
    <xf numFmtId="49" fontId="20" fillId="0" borderId="0" xfId="0" applyNumberFormat="1" applyFont="1" applyProtection="1"/>
    <xf numFmtId="0" fontId="6" fillId="4" borderId="48" xfId="0" applyFont="1" applyFill="1" applyBorder="1" applyAlignment="1">
      <alignment horizontal="justify" vertical="center" wrapText="1"/>
    </xf>
    <xf numFmtId="49" fontId="5" fillId="2" borderId="1" xfId="0" applyNumberFormat="1" applyFont="1" applyFill="1" applyBorder="1" applyAlignment="1" applyProtection="1">
      <alignment horizontal="justify" vertical="center" wrapText="1"/>
    </xf>
    <xf numFmtId="0" fontId="12" fillId="5" borderId="0" xfId="6" applyFont="1" applyAlignment="1">
      <alignment vertical="center" wrapText="1"/>
    </xf>
    <xf numFmtId="0" fontId="10" fillId="5" borderId="0" xfId="6" applyFont="1" applyAlignment="1">
      <alignment vertical="top"/>
    </xf>
    <xf numFmtId="0" fontId="10" fillId="5" borderId="0" xfId="7" applyFont="1"/>
    <xf numFmtId="0" fontId="10" fillId="5" borderId="0" xfId="7" applyFont="1" applyAlignment="1">
      <alignment horizontal="justify"/>
    </xf>
    <xf numFmtId="0" fontId="2" fillId="5" borderId="0" xfId="7"/>
    <xf numFmtId="0" fontId="11" fillId="5" borderId="0" xfId="7" applyFont="1" applyAlignment="1">
      <alignment horizontal="justify"/>
    </xf>
    <xf numFmtId="0" fontId="11" fillId="5" borderId="0" xfId="7" applyFont="1"/>
    <xf numFmtId="49" fontId="5" fillId="3" borderId="1" xfId="0" applyNumberFormat="1"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xf>
    <xf numFmtId="0" fontId="10" fillId="0" borderId="0" xfId="0" applyFont="1" applyAlignment="1" applyProtection="1">
      <alignment horizontal="center" vertical="center"/>
    </xf>
    <xf numFmtId="0" fontId="4" fillId="5" borderId="0" xfId="8"/>
    <xf numFmtId="0" fontId="21" fillId="5" borderId="0" xfId="2" applyFont="1" applyAlignment="1">
      <alignment horizontal="center" vertical="center" wrapText="1"/>
    </xf>
    <xf numFmtId="0" fontId="21" fillId="5" borderId="0" xfId="2" applyFont="1" applyAlignment="1">
      <alignment horizontal="center" vertical="center"/>
    </xf>
    <xf numFmtId="164" fontId="23" fillId="9" borderId="49" xfId="9" applyFont="1" applyFill="1" applyBorder="1" applyAlignment="1" applyProtection="1">
      <alignment horizontal="center"/>
    </xf>
    <xf numFmtId="164" fontId="23" fillId="9" borderId="50" xfId="9" applyFont="1" applyFill="1" applyBorder="1" applyAlignment="1" applyProtection="1">
      <alignment horizontal="center"/>
    </xf>
    <xf numFmtId="164" fontId="24" fillId="5" borderId="51" xfId="9" applyFont="1" applyBorder="1" applyProtection="1"/>
    <xf numFmtId="164" fontId="22" fillId="5" borderId="52" xfId="9" applyBorder="1" applyProtection="1"/>
    <xf numFmtId="164" fontId="24" fillId="5" borderId="53" xfId="9" applyFont="1" applyBorder="1" applyProtection="1"/>
    <xf numFmtId="164" fontId="22" fillId="5" borderId="54" xfId="9" applyBorder="1" applyProtection="1"/>
    <xf numFmtId="0" fontId="4" fillId="5" borderId="0" xfId="8" applyAlignment="1">
      <alignment vertical="center"/>
    </xf>
    <xf numFmtId="0" fontId="17" fillId="5" borderId="1" xfId="8" applyFont="1" applyBorder="1" applyAlignment="1">
      <alignment horizontal="justify" vertical="center" wrapText="1"/>
    </xf>
    <xf numFmtId="0" fontId="12" fillId="5" borderId="0" xfId="6" applyFont="1" applyAlignment="1">
      <alignment horizontal="center" vertical="center" wrapText="1"/>
    </xf>
    <xf numFmtId="0" fontId="4" fillId="5" borderId="20" xfId="1" applyFont="1" applyFill="1" applyBorder="1" applyAlignment="1">
      <alignment horizontal="left" vertical="center" wrapText="1"/>
    </xf>
    <xf numFmtId="0" fontId="4" fillId="5" borderId="21" xfId="1" applyFont="1" applyFill="1" applyBorder="1" applyAlignment="1">
      <alignment horizontal="left" vertical="center" wrapText="1"/>
    </xf>
    <xf numFmtId="0" fontId="4" fillId="5" borderId="22" xfId="1" applyFont="1" applyFill="1" applyBorder="1" applyAlignment="1">
      <alignment horizontal="left" vertical="center" wrapText="1"/>
    </xf>
    <xf numFmtId="0" fontId="4" fillId="5" borderId="24" xfId="1" applyFont="1" applyFill="1" applyBorder="1" applyAlignment="1">
      <alignment horizontal="left" vertical="center" wrapText="1"/>
    </xf>
    <xf numFmtId="0" fontId="1" fillId="7" borderId="9" xfId="1" applyFont="1" applyFill="1" applyBorder="1" applyAlignment="1">
      <alignment horizontal="center" vertical="center" wrapText="1"/>
    </xf>
    <xf numFmtId="0" fontId="1" fillId="7" borderId="11" xfId="1" applyFont="1" applyFill="1" applyBorder="1" applyAlignment="1">
      <alignment horizontal="center" vertical="center" wrapText="1"/>
    </xf>
    <xf numFmtId="0" fontId="4" fillId="5" borderId="43" xfId="1" applyFont="1" applyFill="1" applyBorder="1" applyAlignment="1">
      <alignment horizontal="left" vertical="center" wrapText="1"/>
    </xf>
    <xf numFmtId="0" fontId="4" fillId="5" borderId="34" xfId="1" applyFont="1" applyFill="1" applyBorder="1" applyAlignment="1">
      <alignment horizontal="left" vertical="center" wrapText="1"/>
    </xf>
    <xf numFmtId="0" fontId="14" fillId="7" borderId="16" xfId="1" applyFont="1" applyFill="1" applyBorder="1" applyAlignment="1">
      <alignment horizontal="left" vertical="center" wrapText="1"/>
    </xf>
    <xf numFmtId="0" fontId="14" fillId="7" borderId="17" xfId="1" applyFont="1" applyFill="1" applyBorder="1" applyAlignment="1">
      <alignment horizontal="left" vertical="center" wrapText="1"/>
    </xf>
    <xf numFmtId="0" fontId="14" fillId="7" borderId="18" xfId="1" applyFont="1" applyFill="1" applyBorder="1" applyAlignment="1">
      <alignment horizontal="left" vertical="center" wrapText="1"/>
    </xf>
    <xf numFmtId="0" fontId="4" fillId="5" borderId="16"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8" fillId="6" borderId="9" xfId="2" applyFont="1" applyFill="1" applyBorder="1" applyAlignment="1">
      <alignment horizontal="left" vertical="center" wrapText="1"/>
    </xf>
    <xf numFmtId="0" fontId="8" fillId="6" borderId="10" xfId="2" applyFont="1" applyFill="1" applyBorder="1" applyAlignment="1">
      <alignment horizontal="left" vertical="center" wrapText="1"/>
    </xf>
    <xf numFmtId="0" fontId="1" fillId="7" borderId="12" xfId="1" applyFont="1" applyFill="1" applyBorder="1" applyAlignment="1">
      <alignment vertical="center" wrapText="1"/>
    </xf>
    <xf numFmtId="0" fontId="4" fillId="5" borderId="1" xfId="1" applyFont="1" applyFill="1" applyBorder="1" applyAlignment="1">
      <alignment vertical="center" wrapText="1"/>
    </xf>
    <xf numFmtId="0" fontId="4" fillId="5" borderId="19" xfId="1" applyFont="1" applyFill="1" applyBorder="1" applyAlignment="1">
      <alignment vertical="center" wrapText="1"/>
    </xf>
    <xf numFmtId="0" fontId="1" fillId="7" borderId="46" xfId="1" applyFont="1" applyFill="1" applyBorder="1" applyAlignment="1">
      <alignment horizontal="left" vertical="center" wrapText="1"/>
    </xf>
    <xf numFmtId="0" fontId="1" fillId="7" borderId="47" xfId="1" applyFont="1" applyFill="1" applyBorder="1" applyAlignment="1">
      <alignment horizontal="left" vertical="center" wrapText="1"/>
    </xf>
    <xf numFmtId="0" fontId="1" fillId="7" borderId="27" xfId="1" applyFont="1" applyFill="1" applyBorder="1" applyAlignment="1">
      <alignment horizontal="left" vertical="center" wrapText="1"/>
    </xf>
    <xf numFmtId="0" fontId="1" fillId="7" borderId="12" xfId="1" applyFont="1" applyFill="1" applyBorder="1" applyAlignment="1">
      <alignment horizontal="center" vertical="center" wrapText="1"/>
    </xf>
    <xf numFmtId="0" fontId="1" fillId="7" borderId="1" xfId="1" applyFont="1" applyFill="1" applyBorder="1" applyAlignment="1">
      <alignment horizontal="center" vertical="center" wrapText="1"/>
    </xf>
    <xf numFmtId="0" fontId="1" fillId="5" borderId="16" xfId="1" applyFont="1" applyFill="1" applyBorder="1" applyAlignment="1">
      <alignment horizontal="center" vertical="center" wrapText="1"/>
    </xf>
    <xf numFmtId="0" fontId="1" fillId="5" borderId="8" xfId="1" applyFont="1" applyFill="1" applyBorder="1" applyAlignment="1">
      <alignment horizontal="center" vertical="center" wrapText="1"/>
    </xf>
    <xf numFmtId="0" fontId="1" fillId="5" borderId="7" xfId="1" applyFont="1" applyFill="1" applyBorder="1" applyAlignment="1">
      <alignment horizontal="center" vertical="center" wrapText="1"/>
    </xf>
    <xf numFmtId="0" fontId="1" fillId="5" borderId="6" xfId="1" applyFont="1" applyFill="1" applyBorder="1" applyAlignment="1">
      <alignment horizontal="center" vertical="center" wrapText="1"/>
    </xf>
    <xf numFmtId="0" fontId="1" fillId="5" borderId="5"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1" fillId="5" borderId="44" xfId="1" applyFont="1" applyFill="1" applyBorder="1" applyAlignment="1">
      <alignment horizontal="center" vertical="center" wrapText="1"/>
    </xf>
    <xf numFmtId="0" fontId="1" fillId="5" borderId="45" xfId="1" applyFont="1" applyFill="1" applyBorder="1" applyAlignment="1">
      <alignment horizontal="center" vertical="center" wrapText="1"/>
    </xf>
    <xf numFmtId="43" fontId="1" fillId="5" borderId="12" xfId="4" applyFont="1" applyFill="1" applyBorder="1" applyAlignment="1">
      <alignment vertical="center" wrapText="1"/>
    </xf>
    <xf numFmtId="43" fontId="1" fillId="5" borderId="7" xfId="4" applyFont="1" applyFill="1" applyBorder="1" applyAlignment="1">
      <alignment horizontal="center" vertical="center" wrapText="1"/>
    </xf>
    <xf numFmtId="43" fontId="1" fillId="5" borderId="6" xfId="4" applyFont="1" applyFill="1" applyBorder="1" applyAlignment="1">
      <alignment horizontal="center" vertical="center" wrapText="1"/>
    </xf>
    <xf numFmtId="43" fontId="1" fillId="5" borderId="3" xfId="4" applyFont="1" applyFill="1" applyBorder="1" applyAlignment="1">
      <alignment horizontal="center" vertical="center" wrapText="1"/>
    </xf>
    <xf numFmtId="43" fontId="1" fillId="5" borderId="2" xfId="4" applyFont="1" applyFill="1" applyBorder="1" applyAlignment="1">
      <alignment horizontal="center" vertical="center" wrapText="1"/>
    </xf>
    <xf numFmtId="0" fontId="1" fillId="5" borderId="1" xfId="1" applyFont="1" applyFill="1" applyBorder="1" applyAlignment="1">
      <alignment horizontal="center" vertical="center" wrapText="1"/>
    </xf>
    <xf numFmtId="0" fontId="1" fillId="5" borderId="12" xfId="1" applyFont="1" applyFill="1" applyBorder="1" applyAlignment="1">
      <alignment vertical="center" wrapText="1"/>
    </xf>
    <xf numFmtId="0" fontId="1" fillId="5" borderId="3" xfId="1" applyFont="1" applyFill="1" applyBorder="1" applyAlignment="1">
      <alignment horizontal="center" vertical="center" wrapText="1"/>
    </xf>
    <xf numFmtId="0" fontId="1" fillId="5" borderId="2" xfId="1" applyFont="1" applyFill="1" applyBorder="1" applyAlignment="1">
      <alignment horizontal="center" vertical="center" wrapText="1"/>
    </xf>
    <xf numFmtId="0" fontId="1" fillId="5" borderId="12" xfId="1" applyFont="1" applyFill="1" applyBorder="1" applyAlignment="1">
      <alignment horizontal="center" vertical="center" wrapText="1"/>
    </xf>
    <xf numFmtId="43" fontId="4" fillId="5" borderId="1" xfId="4" applyFont="1" applyFill="1" applyBorder="1" applyAlignment="1">
      <alignment vertical="center" wrapText="1"/>
    </xf>
    <xf numFmtId="43" fontId="4" fillId="5" borderId="19" xfId="4" applyFont="1" applyFill="1" applyBorder="1" applyAlignment="1">
      <alignment vertical="center" wrapText="1"/>
    </xf>
    <xf numFmtId="0" fontId="4" fillId="5" borderId="1" xfId="1" applyFont="1" applyFill="1" applyBorder="1" applyAlignment="1">
      <alignment horizontal="center" vertical="center" wrapText="1"/>
    </xf>
    <xf numFmtId="0" fontId="4" fillId="5" borderId="19" xfId="1" applyFont="1" applyFill="1" applyBorder="1" applyAlignment="1">
      <alignment horizontal="center" vertical="center" wrapText="1"/>
    </xf>
    <xf numFmtId="43" fontId="4" fillId="5" borderId="16" xfId="4" applyFont="1" applyFill="1" applyBorder="1" applyAlignment="1">
      <alignment horizontal="center" vertical="center" wrapText="1"/>
    </xf>
    <xf numFmtId="43" fontId="4" fillId="5" borderId="17" xfId="4" applyFont="1" applyFill="1" applyBorder="1" applyAlignment="1">
      <alignment horizontal="center" vertical="center" wrapText="1"/>
    </xf>
    <xf numFmtId="43" fontId="4" fillId="5" borderId="18" xfId="4" applyFont="1" applyFill="1" applyBorder="1" applyAlignment="1">
      <alignment horizontal="center" vertical="center" wrapText="1"/>
    </xf>
    <xf numFmtId="0" fontId="1" fillId="5" borderId="16" xfId="1" applyFont="1" applyFill="1" applyBorder="1" applyAlignment="1">
      <alignment horizontal="left" vertical="center" wrapText="1"/>
    </xf>
    <xf numFmtId="0" fontId="1" fillId="5" borderId="17" xfId="1" applyFont="1" applyFill="1" applyBorder="1" applyAlignment="1">
      <alignment horizontal="left" vertical="center" wrapText="1"/>
    </xf>
    <xf numFmtId="0" fontId="1" fillId="5" borderId="18" xfId="1" applyFont="1" applyFill="1" applyBorder="1" applyAlignment="1">
      <alignment horizontal="left" vertical="center" wrapText="1"/>
    </xf>
    <xf numFmtId="43" fontId="4" fillId="5" borderId="1" xfId="4" applyFont="1" applyFill="1" applyBorder="1" applyAlignment="1">
      <alignment horizontal="center" vertical="center" wrapText="1"/>
    </xf>
    <xf numFmtId="43" fontId="4" fillId="5" borderId="19" xfId="4" applyFont="1" applyFill="1" applyBorder="1" applyAlignment="1">
      <alignment horizontal="center" vertical="center" wrapText="1"/>
    </xf>
    <xf numFmtId="0" fontId="7" fillId="5" borderId="0" xfId="1" applyFont="1" applyFill="1" applyAlignment="1">
      <alignment horizontal="center"/>
    </xf>
    <xf numFmtId="0" fontId="8" fillId="6" borderId="9" xfId="2" applyFont="1" applyFill="1" applyBorder="1" applyAlignment="1">
      <alignment horizontal="center" vertical="center" wrapText="1"/>
    </xf>
    <xf numFmtId="0" fontId="8" fillId="6" borderId="10" xfId="2" applyFont="1" applyFill="1" applyBorder="1" applyAlignment="1">
      <alignment horizontal="center" vertical="center" wrapText="1"/>
    </xf>
    <xf numFmtId="0" fontId="13" fillId="4" borderId="16" xfId="1" applyFont="1" applyFill="1" applyBorder="1" applyAlignment="1">
      <alignment horizontal="center" vertical="center" wrapText="1"/>
    </xf>
    <xf numFmtId="0" fontId="13" fillId="4" borderId="17" xfId="1" applyFont="1" applyFill="1" applyBorder="1" applyAlignment="1">
      <alignment horizontal="center" vertical="center" wrapText="1"/>
    </xf>
    <xf numFmtId="0" fontId="13" fillId="4" borderId="8" xfId="1" applyFont="1" applyFill="1" applyBorder="1" applyAlignment="1">
      <alignment horizontal="center" vertical="center" wrapText="1"/>
    </xf>
    <xf numFmtId="0" fontId="21" fillId="5" borderId="0" xfId="2" applyFont="1" applyAlignment="1">
      <alignment horizontal="center" vertical="center" wrapText="1"/>
    </xf>
    <xf numFmtId="0" fontId="21" fillId="5" borderId="0" xfId="2" applyFont="1" applyAlignment="1">
      <alignment horizontal="center" vertical="center"/>
    </xf>
    <xf numFmtId="49" fontId="5" fillId="2" borderId="1" xfId="0" applyNumberFormat="1" applyFont="1" applyFill="1" applyBorder="1" applyAlignment="1" applyProtection="1">
      <alignment horizontal="justify" vertical="center" wrapText="1"/>
    </xf>
    <xf numFmtId="44" fontId="4" fillId="5" borderId="40" xfId="1" applyNumberFormat="1" applyFont="1" applyFill="1" applyBorder="1" applyAlignment="1">
      <alignment vertical="center" wrapText="1"/>
    </xf>
    <xf numFmtId="44" fontId="4" fillId="5" borderId="41" xfId="1" applyNumberFormat="1" applyFont="1" applyFill="1" applyBorder="1" applyAlignment="1">
      <alignment vertical="center" wrapText="1"/>
    </xf>
    <xf numFmtId="44" fontId="4" fillId="5" borderId="42" xfId="1" applyNumberFormat="1" applyFont="1" applyFill="1" applyBorder="1" applyAlignment="1">
      <alignment vertical="center" wrapText="1"/>
    </xf>
    <xf numFmtId="0" fontId="1" fillId="7" borderId="35" xfId="1" applyFont="1" applyFill="1" applyBorder="1" applyAlignment="1">
      <alignment horizontal="left" vertical="center" wrapText="1"/>
    </xf>
    <xf numFmtId="0" fontId="1" fillId="7" borderId="18" xfId="1" applyFont="1" applyFill="1" applyBorder="1" applyAlignment="1">
      <alignment horizontal="left" vertical="center" wrapText="1"/>
    </xf>
    <xf numFmtId="0" fontId="1" fillId="7" borderId="38" xfId="1" applyFont="1" applyFill="1" applyBorder="1" applyAlignment="1">
      <alignment horizontal="center" vertical="center" wrapText="1"/>
    </xf>
    <xf numFmtId="0" fontId="4" fillId="5" borderId="16" xfId="2" applyFont="1" applyFill="1" applyBorder="1" applyAlignment="1">
      <alignment horizontal="justify" vertical="center" wrapText="1"/>
    </xf>
    <xf numFmtId="0" fontId="4" fillId="5" borderId="17" xfId="2" applyFont="1" applyFill="1" applyBorder="1" applyAlignment="1">
      <alignment horizontal="justify" vertical="center" wrapText="1"/>
    </xf>
    <xf numFmtId="0" fontId="4" fillId="5" borderId="8" xfId="2" applyFont="1" applyFill="1" applyBorder="1" applyAlignment="1">
      <alignment horizontal="justify" vertical="center" wrapText="1"/>
    </xf>
    <xf numFmtId="0" fontId="4" fillId="5" borderId="18" xfId="2" applyFont="1" applyFill="1" applyBorder="1" applyAlignment="1">
      <alignment horizontal="justify" vertical="center" wrapText="1"/>
    </xf>
    <xf numFmtId="0" fontId="4" fillId="5" borderId="29" xfId="2" applyFont="1" applyFill="1" applyBorder="1" applyAlignment="1">
      <alignment horizontal="justify" vertical="center" wrapText="1"/>
    </xf>
    <xf numFmtId="0" fontId="4" fillId="5" borderId="30" xfId="2" applyFont="1" applyFill="1" applyBorder="1" applyAlignment="1">
      <alignment horizontal="justify" vertical="center" wrapText="1"/>
    </xf>
    <xf numFmtId="0" fontId="4" fillId="5" borderId="31" xfId="2" applyFont="1" applyFill="1" applyBorder="1" applyAlignment="1">
      <alignment horizontal="justify" vertical="center" wrapText="1"/>
    </xf>
    <xf numFmtId="0" fontId="4" fillId="5" borderId="32" xfId="2" applyFont="1" applyFill="1" applyBorder="1" applyAlignment="1">
      <alignment horizontal="justify" vertical="center" wrapText="1"/>
    </xf>
    <xf numFmtId="0" fontId="4" fillId="8" borderId="13" xfId="1" applyFont="1" applyFill="1" applyBorder="1" applyAlignment="1">
      <alignment horizontal="center" vertical="center" wrapText="1"/>
    </xf>
    <xf numFmtId="0" fontId="4" fillId="8" borderId="33" xfId="1" applyFont="1" applyFill="1" applyBorder="1" applyAlignment="1">
      <alignment horizontal="center" vertical="center" wrapText="1"/>
    </xf>
    <xf numFmtId="0" fontId="4" fillId="8" borderId="34" xfId="1" applyFont="1" applyFill="1" applyBorder="1" applyAlignment="1">
      <alignment horizontal="center" vertical="center" wrapText="1"/>
    </xf>
    <xf numFmtId="0" fontId="8" fillId="6" borderId="11" xfId="2" applyFont="1" applyFill="1" applyBorder="1" applyAlignment="1">
      <alignment horizontal="left" vertical="center" wrapText="1"/>
    </xf>
    <xf numFmtId="0" fontId="4" fillId="5" borderId="13"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5" borderId="13" xfId="2" applyFont="1" applyFill="1" applyBorder="1" applyAlignment="1">
      <alignment horizontal="justify" vertical="center" wrapText="1"/>
    </xf>
    <xf numFmtId="0" fontId="4" fillId="5" borderId="14" xfId="2" applyFont="1" applyFill="1" applyBorder="1" applyAlignment="1">
      <alignment horizontal="justify" vertical="center" wrapText="1"/>
    </xf>
    <xf numFmtId="0" fontId="4" fillId="5" borderId="26" xfId="2" applyFont="1" applyFill="1" applyBorder="1" applyAlignment="1">
      <alignment horizontal="justify" vertical="center" wrapText="1"/>
    </xf>
    <xf numFmtId="0" fontId="4" fillId="5" borderId="15" xfId="2" applyFont="1" applyFill="1" applyBorder="1" applyAlignment="1">
      <alignment horizontal="justify" vertical="center" wrapText="1"/>
    </xf>
    <xf numFmtId="0" fontId="8" fillId="6" borderId="11" xfId="2" applyFont="1" applyFill="1" applyBorder="1" applyAlignment="1">
      <alignment horizontal="center" vertical="center" wrapText="1"/>
    </xf>
    <xf numFmtId="0" fontId="9" fillId="6" borderId="22" xfId="2" applyFont="1" applyFill="1" applyBorder="1" applyAlignment="1">
      <alignment horizontal="center" vertical="center" wrapText="1"/>
    </xf>
    <xf numFmtId="0" fontId="9" fillId="6" borderId="23" xfId="2" applyFont="1" applyFill="1" applyBorder="1" applyAlignment="1">
      <alignment horizontal="center" vertical="center" wrapText="1"/>
    </xf>
    <xf numFmtId="0" fontId="9" fillId="6" borderId="24" xfId="2" applyFont="1" applyFill="1" applyBorder="1" applyAlignment="1">
      <alignment horizontal="center" vertical="center" wrapText="1"/>
    </xf>
    <xf numFmtId="0" fontId="25" fillId="0" borderId="0" xfId="0" applyFont="1" applyAlignment="1">
      <alignment wrapText="1"/>
    </xf>
  </cellXfs>
  <cellStyles count="10">
    <cellStyle name="Excel Built-in Normal" xfId="9" xr:uid="{5E7BB960-A27D-4E3D-876A-F95B982C734C}"/>
    <cellStyle name="Migliaia 2" xfId="4" xr:uid="{00000000-0005-0000-0000-000000000000}"/>
    <cellStyle name="Normal 3" xfId="7" xr:uid="{C764C851-7CCB-4686-B9A6-65A65CA7D0C3}"/>
    <cellStyle name="Normale" xfId="0" builtinId="0"/>
    <cellStyle name="Normale 2 2" xfId="8" xr:uid="{1E22E926-479F-4B5D-869C-529CF5AB72D9}"/>
    <cellStyle name="Normale 3" xfId="1" xr:uid="{00000000-0005-0000-0000-000002000000}"/>
    <cellStyle name="Normale 4" xfId="2" xr:uid="{00000000-0005-0000-0000-000003000000}"/>
    <cellStyle name="Normale 5" xfId="3" xr:uid="{00000000-0005-0000-0000-000004000000}"/>
    <cellStyle name="Normale 5 2" xfId="6" xr:uid="{00000000-0005-0000-0000-000005000000}"/>
    <cellStyle name="Percentuale 2" xfId="5" xr:uid="{00000000-0005-0000-0000-000006000000}"/>
  </cellStyles>
  <dxfs count="49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4EB37963-8B41-42C9-888E-A723F8A9EEB5}"/>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19</v>
      </c>
    </row>
    <row r="2" spans="1:2" x14ac:dyDescent="0.25">
      <c r="A2" s="1" t="s">
        <v>8</v>
      </c>
      <c r="B2" t="s">
        <v>20</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4573E-27E6-4DA9-91CF-110A03E33148}">
  <sheetPr>
    <pageSetUpPr fitToPage="1"/>
  </sheetPr>
  <dimension ref="A1:M46"/>
  <sheetViews>
    <sheetView zoomScale="80" zoomScaleNormal="80" workbookViewId="0"/>
  </sheetViews>
  <sheetFormatPr defaultColWidth="9.140625" defaultRowHeight="15" x14ac:dyDescent="0.25"/>
  <cols>
    <col min="1" max="16384" width="9.140625" style="84"/>
  </cols>
  <sheetData>
    <row r="1" spans="1:9" x14ac:dyDescent="0.25">
      <c r="A1" s="82"/>
      <c r="B1" s="83"/>
      <c r="C1" s="82"/>
      <c r="D1" s="82"/>
      <c r="E1" s="82"/>
      <c r="F1" s="82"/>
      <c r="G1" s="82"/>
      <c r="H1" s="82"/>
      <c r="I1" s="82"/>
    </row>
    <row r="2" spans="1:9" ht="15.75" x14ac:dyDescent="0.25">
      <c r="A2" s="82"/>
      <c r="B2" s="85"/>
      <c r="C2" s="86"/>
      <c r="D2" s="86"/>
      <c r="E2" s="86"/>
      <c r="F2" s="82"/>
      <c r="G2" s="82"/>
      <c r="H2" s="82"/>
      <c r="I2" s="82"/>
    </row>
    <row r="3" spans="1:9" x14ac:dyDescent="0.25">
      <c r="A3" s="82"/>
      <c r="B3" s="83"/>
      <c r="C3" s="82"/>
      <c r="D3" s="82"/>
      <c r="E3" s="82"/>
      <c r="F3" s="82"/>
      <c r="G3" s="82"/>
      <c r="H3" s="82"/>
      <c r="I3" s="82"/>
    </row>
    <row r="4" spans="1:9" x14ac:dyDescent="0.25">
      <c r="A4" s="82"/>
      <c r="B4" s="83"/>
      <c r="C4" s="82"/>
      <c r="D4" s="82"/>
      <c r="E4" s="82"/>
      <c r="F4" s="82"/>
      <c r="G4" s="82"/>
      <c r="H4" s="82"/>
      <c r="I4" s="82"/>
    </row>
    <row r="5" spans="1:9" x14ac:dyDescent="0.25">
      <c r="A5" s="82"/>
      <c r="B5" s="83"/>
      <c r="C5" s="82"/>
      <c r="D5" s="82"/>
      <c r="E5" s="82"/>
      <c r="F5" s="82"/>
      <c r="G5" s="82"/>
      <c r="H5" s="82"/>
      <c r="I5" s="82"/>
    </row>
    <row r="6" spans="1:9" x14ac:dyDescent="0.25">
      <c r="A6" s="82"/>
      <c r="B6" s="83"/>
      <c r="C6" s="82"/>
      <c r="D6" s="82"/>
      <c r="E6" s="82"/>
      <c r="F6" s="82"/>
      <c r="G6" s="82"/>
      <c r="H6" s="82"/>
      <c r="I6" s="82"/>
    </row>
    <row r="7" spans="1:9" x14ac:dyDescent="0.25">
      <c r="A7" s="82"/>
      <c r="B7" s="83"/>
      <c r="C7" s="82"/>
      <c r="D7" s="82"/>
      <c r="E7" s="82"/>
      <c r="F7" s="82"/>
      <c r="G7" s="82"/>
      <c r="H7" s="82"/>
      <c r="I7" s="82"/>
    </row>
    <row r="8" spans="1:9" x14ac:dyDescent="0.25">
      <c r="A8" s="82"/>
      <c r="B8" s="83"/>
      <c r="C8" s="82"/>
      <c r="D8" s="82"/>
      <c r="E8" s="82"/>
      <c r="F8" s="82"/>
      <c r="G8" s="82"/>
      <c r="H8" s="82"/>
      <c r="I8" s="82"/>
    </row>
    <row r="9" spans="1:9" x14ac:dyDescent="0.25">
      <c r="A9" s="82"/>
      <c r="B9" s="83"/>
      <c r="C9" s="82"/>
      <c r="D9" s="82"/>
      <c r="E9" s="82"/>
      <c r="F9" s="82"/>
      <c r="G9" s="82"/>
      <c r="H9" s="82"/>
      <c r="I9" s="82"/>
    </row>
    <row r="10" spans="1:9" x14ac:dyDescent="0.25">
      <c r="A10" s="82"/>
      <c r="B10" s="83"/>
      <c r="C10" s="82"/>
      <c r="D10" s="82"/>
      <c r="E10" s="82"/>
      <c r="F10" s="82"/>
      <c r="G10" s="82"/>
      <c r="H10" s="82"/>
      <c r="I10" s="82"/>
    </row>
    <row r="11" spans="1:9" x14ac:dyDescent="0.25">
      <c r="A11" s="82"/>
      <c r="B11" s="83"/>
      <c r="C11" s="82"/>
      <c r="D11" s="82"/>
      <c r="E11" s="82"/>
      <c r="F11" s="82"/>
      <c r="G11" s="82"/>
      <c r="H11" s="82"/>
      <c r="I11" s="82"/>
    </row>
    <row r="12" spans="1:9" x14ac:dyDescent="0.25">
      <c r="A12" s="82"/>
      <c r="B12" s="83"/>
      <c r="C12" s="82"/>
      <c r="D12" s="82"/>
      <c r="E12" s="82"/>
      <c r="F12" s="82"/>
      <c r="G12" s="82"/>
      <c r="H12" s="82"/>
      <c r="I12" s="82"/>
    </row>
    <row r="13" spans="1:9" x14ac:dyDescent="0.25">
      <c r="A13" s="82"/>
      <c r="B13" s="83"/>
      <c r="C13" s="82"/>
      <c r="D13" s="82"/>
      <c r="E13" s="82"/>
      <c r="F13" s="82"/>
      <c r="G13" s="82"/>
      <c r="H13" s="82"/>
      <c r="I13" s="82"/>
    </row>
    <row r="14" spans="1:9" x14ac:dyDescent="0.25">
      <c r="A14" s="82"/>
      <c r="B14" s="83"/>
      <c r="C14" s="82"/>
      <c r="D14" s="82"/>
      <c r="E14" s="82"/>
      <c r="F14" s="82"/>
      <c r="G14" s="82"/>
      <c r="H14" s="82"/>
      <c r="I14" s="82"/>
    </row>
    <row r="15" spans="1:9" x14ac:dyDescent="0.25">
      <c r="A15" s="82"/>
      <c r="B15" s="83"/>
      <c r="C15" s="82"/>
      <c r="D15" s="82"/>
      <c r="E15" s="82"/>
      <c r="F15" s="82"/>
      <c r="G15" s="82"/>
      <c r="H15" s="82"/>
      <c r="I15" s="82"/>
    </row>
    <row r="16" spans="1:9" x14ac:dyDescent="0.25">
      <c r="A16" s="82"/>
      <c r="B16" s="83"/>
      <c r="C16" s="82"/>
      <c r="D16" s="82"/>
      <c r="E16" s="82"/>
      <c r="F16" s="82"/>
      <c r="G16" s="82"/>
      <c r="H16" s="82"/>
      <c r="I16" s="82"/>
    </row>
    <row r="17" spans="1:13" x14ac:dyDescent="0.25">
      <c r="A17" s="82"/>
      <c r="B17" s="83"/>
      <c r="C17" s="82"/>
      <c r="D17" s="82"/>
      <c r="E17" s="82"/>
      <c r="F17" s="82"/>
      <c r="G17" s="82"/>
      <c r="H17" s="82"/>
      <c r="I17" s="82"/>
    </row>
    <row r="18" spans="1:13" x14ac:dyDescent="0.25">
      <c r="A18" s="82"/>
      <c r="B18" s="83"/>
      <c r="C18" s="82"/>
      <c r="D18" s="82"/>
      <c r="E18" s="82"/>
      <c r="F18" s="82"/>
      <c r="G18" s="82"/>
      <c r="H18" s="82"/>
      <c r="I18" s="82"/>
    </row>
    <row r="19" spans="1:13" x14ac:dyDescent="0.25">
      <c r="A19" s="82"/>
      <c r="B19" s="83"/>
      <c r="C19" s="82"/>
      <c r="D19" s="82"/>
      <c r="E19" s="82"/>
      <c r="F19" s="82"/>
      <c r="G19" s="82"/>
      <c r="H19" s="82"/>
      <c r="I19" s="82"/>
    </row>
    <row r="20" spans="1:13" x14ac:dyDescent="0.25">
      <c r="A20" s="82"/>
      <c r="B20" s="83"/>
      <c r="C20" s="82"/>
      <c r="D20" s="82"/>
      <c r="E20" s="82"/>
      <c r="F20" s="82"/>
      <c r="G20" s="82"/>
      <c r="H20" s="82"/>
      <c r="I20" s="82"/>
    </row>
    <row r="21" spans="1:13" x14ac:dyDescent="0.25">
      <c r="A21" s="82"/>
      <c r="B21" s="83"/>
      <c r="C21" s="82"/>
      <c r="D21" s="82"/>
      <c r="E21" s="82"/>
      <c r="F21" s="82"/>
      <c r="G21" s="82"/>
      <c r="H21" s="82"/>
      <c r="I21" s="82"/>
    </row>
    <row r="22" spans="1:13" x14ac:dyDescent="0.25">
      <c r="A22" s="82"/>
      <c r="B22" s="83"/>
      <c r="C22" s="82"/>
      <c r="D22" s="82"/>
      <c r="E22" s="82"/>
      <c r="F22" s="82"/>
      <c r="G22" s="82"/>
      <c r="H22" s="82"/>
      <c r="I22" s="82"/>
    </row>
    <row r="23" spans="1:13" x14ac:dyDescent="0.25">
      <c r="A23" s="82"/>
      <c r="B23" s="83"/>
      <c r="C23" s="82"/>
      <c r="D23" s="82"/>
      <c r="E23" s="82"/>
      <c r="F23" s="82"/>
      <c r="G23" s="82"/>
      <c r="H23" s="82"/>
      <c r="I23" s="82"/>
    </row>
    <row r="24" spans="1:13" s="81" customFormat="1" ht="274.5" customHeight="1" x14ac:dyDescent="0.25">
      <c r="A24" s="101" t="s">
        <v>585</v>
      </c>
      <c r="B24" s="101"/>
      <c r="C24" s="101"/>
      <c r="D24" s="101"/>
      <c r="E24" s="101"/>
      <c r="F24" s="101"/>
      <c r="G24" s="101"/>
      <c r="H24" s="101"/>
      <c r="I24" s="101"/>
      <c r="J24" s="101"/>
      <c r="K24" s="101"/>
      <c r="L24" s="80"/>
      <c r="M24" s="80"/>
    </row>
    <row r="25" spans="1:13" x14ac:dyDescent="0.25">
      <c r="A25" s="82"/>
      <c r="B25" s="83"/>
      <c r="C25" s="82"/>
      <c r="D25" s="82"/>
      <c r="E25" s="82"/>
      <c r="F25" s="82"/>
      <c r="G25" s="82"/>
      <c r="H25" s="82"/>
      <c r="I25" s="82"/>
    </row>
    <row r="26" spans="1:13" x14ac:dyDescent="0.25">
      <c r="A26" s="82"/>
      <c r="B26" s="83"/>
      <c r="C26" s="82"/>
      <c r="D26" s="82"/>
      <c r="E26" s="82"/>
      <c r="F26" s="82"/>
      <c r="G26" s="82"/>
      <c r="H26" s="82"/>
      <c r="I26" s="82"/>
    </row>
    <row r="27" spans="1:13" x14ac:dyDescent="0.25">
      <c r="A27" s="82"/>
      <c r="B27" s="83"/>
      <c r="C27" s="82"/>
      <c r="D27" s="82"/>
      <c r="E27" s="82"/>
      <c r="F27" s="82"/>
      <c r="G27" s="82"/>
      <c r="H27" s="82"/>
      <c r="I27" s="82"/>
    </row>
    <row r="28" spans="1:13" x14ac:dyDescent="0.25">
      <c r="A28" s="82"/>
      <c r="B28" s="83"/>
      <c r="C28" s="82"/>
      <c r="D28" s="82"/>
      <c r="E28" s="82"/>
      <c r="F28" s="82"/>
      <c r="G28" s="82"/>
      <c r="H28" s="82"/>
      <c r="I28" s="82"/>
    </row>
    <row r="29" spans="1:13" x14ac:dyDescent="0.25">
      <c r="A29" s="82"/>
      <c r="B29" s="83"/>
      <c r="C29" s="82"/>
      <c r="D29" s="82"/>
      <c r="E29" s="82"/>
      <c r="F29" s="82"/>
      <c r="G29" s="82"/>
      <c r="H29" s="82"/>
      <c r="I29" s="82"/>
    </row>
    <row r="30" spans="1:13" x14ac:dyDescent="0.25">
      <c r="A30" s="82"/>
      <c r="B30" s="83"/>
      <c r="C30" s="82"/>
      <c r="D30" s="82"/>
      <c r="E30" s="82"/>
      <c r="F30" s="82"/>
      <c r="G30" s="82"/>
      <c r="H30" s="82"/>
      <c r="I30" s="82"/>
    </row>
    <row r="31" spans="1:13" x14ac:dyDescent="0.25">
      <c r="A31" s="82"/>
      <c r="B31" s="83"/>
      <c r="C31" s="82"/>
      <c r="D31" s="82"/>
      <c r="E31" s="82"/>
      <c r="F31" s="82"/>
      <c r="G31" s="82"/>
      <c r="H31" s="82"/>
      <c r="I31" s="82"/>
    </row>
    <row r="32" spans="1:13" x14ac:dyDescent="0.25">
      <c r="A32" s="82"/>
      <c r="B32" s="83"/>
      <c r="C32" s="82"/>
      <c r="D32" s="82"/>
      <c r="E32" s="82"/>
      <c r="F32" s="82"/>
      <c r="G32" s="82"/>
      <c r="H32" s="82"/>
      <c r="I32" s="82"/>
    </row>
    <row r="33" spans="1:9" x14ac:dyDescent="0.25">
      <c r="A33" s="82"/>
      <c r="B33" s="83"/>
      <c r="C33" s="82"/>
      <c r="D33" s="82"/>
      <c r="E33" s="82"/>
      <c r="F33" s="82"/>
      <c r="G33" s="82"/>
      <c r="H33" s="82"/>
      <c r="I33" s="82"/>
    </row>
    <row r="34" spans="1:9" x14ac:dyDescent="0.25">
      <c r="A34" s="82"/>
      <c r="B34" s="83"/>
      <c r="C34" s="82"/>
      <c r="D34" s="82"/>
      <c r="E34" s="82"/>
      <c r="F34" s="82"/>
      <c r="G34" s="82"/>
      <c r="H34" s="82"/>
      <c r="I34" s="82"/>
    </row>
    <row r="35" spans="1:9" x14ac:dyDescent="0.25">
      <c r="A35" s="82"/>
      <c r="B35" s="83"/>
      <c r="C35" s="82"/>
      <c r="D35" s="82"/>
      <c r="E35" s="82"/>
      <c r="F35" s="82"/>
      <c r="G35" s="82"/>
      <c r="H35" s="82"/>
      <c r="I35" s="82"/>
    </row>
    <row r="36" spans="1:9" x14ac:dyDescent="0.25">
      <c r="A36" s="82"/>
      <c r="B36" s="83"/>
      <c r="C36" s="82"/>
      <c r="D36" s="82"/>
      <c r="E36" s="82"/>
      <c r="F36" s="82"/>
      <c r="G36" s="82"/>
      <c r="H36" s="82"/>
      <c r="I36" s="82"/>
    </row>
    <row r="37" spans="1:9" x14ac:dyDescent="0.25">
      <c r="A37" s="82"/>
      <c r="B37" s="83"/>
      <c r="C37" s="82"/>
      <c r="D37" s="82"/>
      <c r="E37" s="82"/>
      <c r="F37" s="82"/>
      <c r="G37" s="82"/>
      <c r="H37" s="82"/>
      <c r="I37" s="82"/>
    </row>
    <row r="38" spans="1:9" x14ac:dyDescent="0.25">
      <c r="A38" s="82"/>
      <c r="B38" s="83"/>
      <c r="C38" s="82"/>
      <c r="D38" s="82"/>
      <c r="E38" s="82"/>
      <c r="F38" s="82"/>
      <c r="G38" s="82"/>
      <c r="H38" s="82"/>
      <c r="I38" s="82"/>
    </row>
    <row r="39" spans="1:9" x14ac:dyDescent="0.25">
      <c r="A39" s="82"/>
      <c r="B39" s="83"/>
      <c r="C39" s="82"/>
      <c r="D39" s="82"/>
      <c r="E39" s="82"/>
      <c r="F39" s="82"/>
      <c r="G39" s="82"/>
      <c r="H39" s="82"/>
      <c r="I39" s="82"/>
    </row>
    <row r="40" spans="1:9" x14ac:dyDescent="0.25">
      <c r="A40" s="82"/>
      <c r="B40" s="83"/>
      <c r="C40" s="82"/>
      <c r="D40" s="82"/>
      <c r="E40" s="82"/>
      <c r="F40" s="82"/>
      <c r="G40" s="82"/>
      <c r="H40" s="82"/>
      <c r="I40" s="82"/>
    </row>
    <row r="41" spans="1:9" x14ac:dyDescent="0.25">
      <c r="A41" s="82"/>
      <c r="B41" s="83"/>
      <c r="C41" s="82"/>
      <c r="D41" s="82"/>
      <c r="E41" s="82"/>
      <c r="F41" s="82"/>
      <c r="G41" s="82"/>
      <c r="H41" s="82"/>
      <c r="I41" s="82"/>
    </row>
    <row r="42" spans="1:9" x14ac:dyDescent="0.25">
      <c r="A42" s="82"/>
      <c r="B42" s="83"/>
      <c r="C42" s="82"/>
      <c r="D42" s="82"/>
      <c r="E42" s="82"/>
      <c r="F42" s="82"/>
      <c r="G42" s="82"/>
      <c r="H42" s="82"/>
      <c r="I42" s="82"/>
    </row>
    <row r="43" spans="1:9" x14ac:dyDescent="0.25">
      <c r="A43" s="82"/>
      <c r="B43" s="83"/>
      <c r="C43" s="82"/>
      <c r="D43" s="82"/>
      <c r="E43" s="82"/>
      <c r="F43" s="82"/>
      <c r="G43" s="82"/>
      <c r="H43" s="82"/>
      <c r="I43" s="82"/>
    </row>
    <row r="44" spans="1:9" x14ac:dyDescent="0.25">
      <c r="A44" s="82"/>
      <c r="B44" s="83"/>
      <c r="C44" s="82"/>
      <c r="D44" s="82"/>
      <c r="E44" s="82"/>
      <c r="F44" s="82"/>
      <c r="G44" s="82"/>
      <c r="H44" s="82"/>
      <c r="I44" s="82"/>
    </row>
    <row r="45" spans="1:9" x14ac:dyDescent="0.25">
      <c r="A45" s="82"/>
      <c r="B45" s="83"/>
      <c r="C45" s="82"/>
      <c r="D45" s="82"/>
      <c r="E45" s="82"/>
      <c r="F45" s="82"/>
      <c r="G45" s="82"/>
      <c r="H45" s="82"/>
      <c r="I45" s="82"/>
    </row>
    <row r="46" spans="1:9" x14ac:dyDescent="0.25">
      <c r="A46" s="82" t="s">
        <v>582</v>
      </c>
      <c r="B46" s="83"/>
      <c r="C46" s="82"/>
      <c r="D46" s="82"/>
      <c r="E46" s="82"/>
      <c r="F46" s="82"/>
      <c r="G46" s="82"/>
      <c r="H46" s="82"/>
      <c r="I46" s="82"/>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8"/>
  <sheetViews>
    <sheetView showGridLines="0" view="pageBreakPreview" topLeftCell="A44" zoomScale="57" zoomScaleNormal="80" zoomScaleSheetLayoutView="57" zoomScalePageLayoutView="48" workbookViewId="0">
      <selection activeCell="O24" sqref="O24"/>
    </sheetView>
  </sheetViews>
  <sheetFormatPr defaultColWidth="9.140625" defaultRowHeight="12.75" x14ac:dyDescent="0.2"/>
  <cols>
    <col min="1" max="1" width="28" style="5" customWidth="1"/>
    <col min="2" max="2" width="15.85546875" style="2" customWidth="1"/>
    <col min="3" max="3" width="12.140625" style="2" customWidth="1"/>
    <col min="4" max="4" width="15.85546875" style="2" customWidth="1"/>
    <col min="5" max="5" width="12" style="2" customWidth="1"/>
    <col min="6" max="6" width="15.85546875" style="2" customWidth="1"/>
    <col min="7" max="7" width="12" style="2" customWidth="1"/>
    <col min="8" max="8" width="12.140625" style="2" customWidth="1"/>
    <col min="9" max="9" width="15.85546875" style="2" customWidth="1"/>
    <col min="10" max="10" width="13" style="2" customWidth="1"/>
    <col min="11" max="11" width="11.5703125" style="2" customWidth="1"/>
    <col min="12" max="16384" width="9.140625" style="3"/>
  </cols>
  <sheetData>
    <row r="1" spans="1:14" s="81" customFormat="1" ht="274.5" customHeight="1" x14ac:dyDescent="0.25">
      <c r="A1" s="101" t="s">
        <v>585</v>
      </c>
      <c r="B1" s="101"/>
      <c r="C1" s="101"/>
      <c r="D1" s="101"/>
      <c r="E1" s="101"/>
      <c r="F1" s="101"/>
      <c r="G1" s="101"/>
      <c r="H1" s="101"/>
      <c r="I1" s="101"/>
      <c r="J1" s="101"/>
      <c r="K1" s="80"/>
      <c r="L1" s="80"/>
      <c r="M1" s="80"/>
    </row>
    <row r="2" spans="1:14" ht="18.75" thickBot="1" x14ac:dyDescent="0.3">
      <c r="A2" s="157"/>
      <c r="B2" s="157"/>
      <c r="C2" s="157"/>
      <c r="D2" s="157"/>
      <c r="E2" s="157"/>
      <c r="F2" s="157"/>
      <c r="G2" s="157"/>
      <c r="H2" s="157"/>
      <c r="I2" s="157"/>
      <c r="J2" s="157"/>
    </row>
    <row r="3" spans="1:14" s="6" customFormat="1" ht="20.45" customHeight="1" thickBot="1" x14ac:dyDescent="0.3">
      <c r="A3" s="158" t="s">
        <v>327</v>
      </c>
      <c r="B3" s="159"/>
      <c r="C3" s="159"/>
      <c r="D3" s="159"/>
      <c r="E3" s="159"/>
      <c r="F3" s="159"/>
      <c r="G3" s="159"/>
      <c r="H3" s="159"/>
      <c r="I3" s="159"/>
      <c r="J3" s="159"/>
      <c r="K3" s="5"/>
    </row>
    <row r="4" spans="1:14" s="6" customFormat="1" ht="17.45" customHeight="1" thickBot="1" x14ac:dyDescent="0.3">
      <c r="A4" s="117" t="s">
        <v>300</v>
      </c>
      <c r="B4" s="118"/>
      <c r="C4" s="118"/>
      <c r="D4" s="118"/>
      <c r="E4" s="118"/>
      <c r="F4" s="118"/>
      <c r="G4" s="118"/>
      <c r="H4" s="118"/>
      <c r="I4" s="118"/>
      <c r="J4" s="118"/>
      <c r="K4" s="5"/>
    </row>
    <row r="5" spans="1:14" s="2" customFormat="1" ht="26.25" customHeight="1" x14ac:dyDescent="0.2">
      <c r="A5" s="7" t="s">
        <v>301</v>
      </c>
      <c r="B5" s="147"/>
      <c r="C5" s="147"/>
      <c r="D5" s="147"/>
      <c r="E5" s="147"/>
      <c r="F5" s="147"/>
      <c r="G5" s="147"/>
      <c r="H5" s="147"/>
      <c r="I5" s="147"/>
      <c r="J5" s="148"/>
      <c r="L5" s="3"/>
      <c r="M5" s="3"/>
      <c r="N5" s="3"/>
    </row>
    <row r="6" spans="1:14" s="2" customFormat="1" x14ac:dyDescent="0.2">
      <c r="A6" s="7" t="s">
        <v>302</v>
      </c>
      <c r="B6" s="147"/>
      <c r="C6" s="147"/>
      <c r="D6" s="147"/>
      <c r="E6" s="147"/>
      <c r="F6" s="147"/>
      <c r="G6" s="147"/>
      <c r="H6" s="147"/>
      <c r="I6" s="147"/>
      <c r="J6" s="148"/>
      <c r="L6" s="3"/>
      <c r="M6" s="3"/>
      <c r="N6" s="3"/>
    </row>
    <row r="7" spans="1:14" s="2" customFormat="1" x14ac:dyDescent="0.2">
      <c r="A7" s="7" t="s">
        <v>303</v>
      </c>
      <c r="B7" s="147"/>
      <c r="C7" s="147"/>
      <c r="D7" s="147"/>
      <c r="E7" s="147"/>
      <c r="F7" s="147"/>
      <c r="G7" s="147"/>
      <c r="H7" s="147"/>
      <c r="I7" s="147"/>
      <c r="J7" s="148"/>
      <c r="L7" s="3"/>
      <c r="M7" s="3"/>
      <c r="N7" s="3"/>
    </row>
    <row r="8" spans="1:14" s="2" customFormat="1" ht="14.25" customHeight="1" x14ac:dyDescent="0.2">
      <c r="A8" s="7" t="s">
        <v>304</v>
      </c>
      <c r="B8" s="120"/>
      <c r="C8" s="120"/>
      <c r="D8" s="120"/>
      <c r="E8" s="120"/>
      <c r="F8" s="120"/>
      <c r="G8" s="120"/>
      <c r="H8" s="120"/>
      <c r="I8" s="120"/>
      <c r="J8" s="121"/>
      <c r="L8" s="3"/>
      <c r="M8" s="3"/>
      <c r="N8" s="3"/>
    </row>
    <row r="9" spans="1:14" s="2" customFormat="1" x14ac:dyDescent="0.2">
      <c r="A9" s="7" t="s">
        <v>305</v>
      </c>
      <c r="B9" s="120"/>
      <c r="C9" s="120"/>
      <c r="D9" s="120"/>
      <c r="E9" s="120"/>
      <c r="F9" s="120"/>
      <c r="G9" s="120"/>
      <c r="H9" s="120"/>
      <c r="I9" s="120"/>
      <c r="J9" s="121"/>
      <c r="L9" s="3"/>
      <c r="M9" s="3"/>
      <c r="N9" s="3"/>
    </row>
    <row r="10" spans="1:14" s="2" customFormat="1" x14ac:dyDescent="0.2">
      <c r="A10" s="7" t="s">
        <v>306</v>
      </c>
      <c r="B10" s="120"/>
      <c r="C10" s="120"/>
      <c r="D10" s="120"/>
      <c r="E10" s="120"/>
      <c r="F10" s="120"/>
      <c r="G10" s="120"/>
      <c r="H10" s="120"/>
      <c r="I10" s="120"/>
      <c r="J10" s="121"/>
      <c r="L10" s="3"/>
      <c r="M10" s="3"/>
      <c r="N10" s="3"/>
    </row>
    <row r="11" spans="1:14" x14ac:dyDescent="0.2">
      <c r="A11" s="7" t="s">
        <v>307</v>
      </c>
      <c r="B11" s="113"/>
      <c r="C11" s="115"/>
      <c r="D11" s="115"/>
      <c r="E11" s="115"/>
      <c r="F11" s="115"/>
      <c r="G11" s="115"/>
      <c r="H11" s="115"/>
      <c r="I11" s="115"/>
      <c r="J11" s="116"/>
    </row>
    <row r="12" spans="1:14" ht="31.5" customHeight="1" x14ac:dyDescent="0.2">
      <c r="A12" s="7" t="s">
        <v>308</v>
      </c>
      <c r="B12" s="120"/>
      <c r="C12" s="120"/>
      <c r="D12" s="120"/>
      <c r="E12" s="120"/>
      <c r="F12" s="120"/>
      <c r="G12" s="120"/>
      <c r="H12" s="120"/>
      <c r="I12" s="120"/>
      <c r="J12" s="121"/>
    </row>
    <row r="13" spans="1:14" ht="23.25" customHeight="1" thickBot="1" x14ac:dyDescent="0.25">
      <c r="A13" s="7" t="s">
        <v>309</v>
      </c>
      <c r="B13" s="8" t="s">
        <v>310</v>
      </c>
      <c r="C13" s="160"/>
      <c r="D13" s="161"/>
      <c r="E13" s="161"/>
      <c r="F13" s="162"/>
      <c r="G13" s="8" t="s">
        <v>311</v>
      </c>
      <c r="H13" s="147"/>
      <c r="I13" s="147"/>
      <c r="J13" s="148"/>
    </row>
    <row r="14" spans="1:14" s="6" customFormat="1" ht="17.45" customHeight="1" thickBot="1" x14ac:dyDescent="0.3">
      <c r="A14" s="117" t="s">
        <v>328</v>
      </c>
      <c r="B14" s="118"/>
      <c r="C14" s="118"/>
      <c r="D14" s="118"/>
      <c r="E14" s="118"/>
      <c r="F14" s="118"/>
      <c r="G14" s="118"/>
      <c r="H14" s="118"/>
      <c r="I14" s="118"/>
      <c r="J14" s="118"/>
      <c r="K14" s="5"/>
    </row>
    <row r="15" spans="1:14" x14ac:dyDescent="0.2">
      <c r="A15" s="7" t="s">
        <v>329</v>
      </c>
      <c r="B15" s="120"/>
      <c r="C15" s="120"/>
      <c r="D15" s="120"/>
      <c r="E15" s="120"/>
      <c r="F15" s="120"/>
      <c r="G15" s="120"/>
      <c r="H15" s="120"/>
      <c r="I15" s="120"/>
      <c r="J15" s="121"/>
    </row>
    <row r="16" spans="1:14" x14ac:dyDescent="0.2">
      <c r="A16" s="7" t="s">
        <v>330</v>
      </c>
      <c r="B16" s="120"/>
      <c r="C16" s="120"/>
      <c r="D16" s="120"/>
      <c r="E16" s="120"/>
      <c r="F16" s="120"/>
      <c r="G16" s="120"/>
      <c r="H16" s="120"/>
      <c r="I16" s="120"/>
      <c r="J16" s="121"/>
    </row>
    <row r="17" spans="1:14" ht="13.5" thickBot="1" x14ac:dyDescent="0.25">
      <c r="A17" s="7" t="s">
        <v>331</v>
      </c>
      <c r="B17" s="147"/>
      <c r="C17" s="147"/>
      <c r="D17" s="147"/>
      <c r="E17" s="147"/>
      <c r="F17" s="147"/>
      <c r="G17" s="147"/>
      <c r="H17" s="147"/>
      <c r="I17" s="147"/>
      <c r="J17" s="148"/>
    </row>
    <row r="18" spans="1:14" x14ac:dyDescent="0.2">
      <c r="A18" s="7" t="s">
        <v>332</v>
      </c>
      <c r="B18" s="147"/>
      <c r="C18" s="147"/>
      <c r="D18" s="147"/>
      <c r="E18" s="147"/>
      <c r="F18" s="147"/>
      <c r="G18" s="147"/>
      <c r="H18" s="147"/>
      <c r="I18" s="147"/>
      <c r="J18" s="148"/>
    </row>
    <row r="19" spans="1:14" x14ac:dyDescent="0.2">
      <c r="A19" s="7" t="s">
        <v>333</v>
      </c>
      <c r="B19" s="147"/>
      <c r="C19" s="147"/>
      <c r="D19" s="147"/>
      <c r="E19" s="147"/>
      <c r="F19" s="147"/>
      <c r="G19" s="147"/>
      <c r="H19" s="147"/>
      <c r="I19" s="147"/>
      <c r="J19" s="148"/>
    </row>
    <row r="20" spans="1:14" x14ac:dyDescent="0.2">
      <c r="A20" s="7" t="s">
        <v>334</v>
      </c>
      <c r="B20" s="147"/>
      <c r="C20" s="147"/>
      <c r="D20" s="147"/>
      <c r="E20" s="147"/>
      <c r="F20" s="147"/>
      <c r="G20" s="147"/>
      <c r="H20" s="147"/>
      <c r="I20" s="147"/>
      <c r="J20" s="148"/>
    </row>
    <row r="21" spans="1:14" ht="30" customHeight="1" thickBot="1" x14ac:dyDescent="0.25">
      <c r="A21" s="7" t="s">
        <v>335</v>
      </c>
      <c r="B21" s="120"/>
      <c r="C21" s="120"/>
      <c r="D21" s="120"/>
      <c r="E21" s="120"/>
      <c r="F21" s="120"/>
      <c r="G21" s="120"/>
      <c r="H21" s="120"/>
      <c r="I21" s="120"/>
      <c r="J21" s="121"/>
    </row>
    <row r="22" spans="1:14" s="6" customFormat="1" ht="17.45" customHeight="1" thickBot="1" x14ac:dyDescent="0.3">
      <c r="A22" s="117" t="s">
        <v>336</v>
      </c>
      <c r="B22" s="118"/>
      <c r="C22" s="118"/>
      <c r="D22" s="118"/>
      <c r="E22" s="118"/>
      <c r="F22" s="118"/>
      <c r="G22" s="118"/>
      <c r="H22" s="118"/>
      <c r="I22" s="118"/>
      <c r="J22" s="118"/>
      <c r="K22" s="5"/>
    </row>
    <row r="23" spans="1:14" ht="26.25" customHeight="1" x14ac:dyDescent="0.2">
      <c r="A23" s="7" t="s">
        <v>337</v>
      </c>
      <c r="B23" s="149"/>
      <c r="C23" s="150"/>
      <c r="D23" s="150"/>
      <c r="E23" s="150"/>
      <c r="F23" s="150"/>
      <c r="G23" s="150"/>
      <c r="H23" s="150"/>
      <c r="I23" s="150"/>
      <c r="J23" s="151"/>
    </row>
    <row r="24" spans="1:14" s="2" customFormat="1" ht="13.35" customHeight="1" x14ac:dyDescent="0.2">
      <c r="A24" s="7" t="s">
        <v>338</v>
      </c>
      <c r="B24" s="113"/>
      <c r="C24" s="115"/>
      <c r="D24" s="115"/>
      <c r="E24" s="114"/>
      <c r="F24" s="34" t="s">
        <v>339</v>
      </c>
      <c r="G24" s="35" t="e">
        <f>B24/B23</f>
        <v>#DIV/0!</v>
      </c>
      <c r="H24" s="152" t="s">
        <v>340</v>
      </c>
      <c r="I24" s="153"/>
      <c r="J24" s="154"/>
      <c r="L24" s="3"/>
      <c r="M24" s="3"/>
      <c r="N24" s="3"/>
    </row>
    <row r="25" spans="1:14" ht="25.5" x14ac:dyDescent="0.2">
      <c r="A25" s="7" t="s">
        <v>341</v>
      </c>
      <c r="B25" s="155"/>
      <c r="C25" s="155"/>
      <c r="D25" s="155"/>
      <c r="E25" s="155"/>
      <c r="F25" s="155"/>
      <c r="G25" s="155"/>
      <c r="H25" s="155"/>
      <c r="I25" s="155"/>
      <c r="J25" s="156"/>
    </row>
    <row r="26" spans="1:14" ht="38.25" x14ac:dyDescent="0.2">
      <c r="A26" s="7" t="s">
        <v>342</v>
      </c>
      <c r="B26" s="155"/>
      <c r="C26" s="155"/>
      <c r="D26" s="155"/>
      <c r="E26" s="155"/>
      <c r="F26" s="155"/>
      <c r="G26" s="155"/>
      <c r="H26" s="155"/>
      <c r="I26" s="155"/>
      <c r="J26" s="156"/>
    </row>
    <row r="27" spans="1:14" s="2" customFormat="1" x14ac:dyDescent="0.2">
      <c r="A27" s="7" t="s">
        <v>312</v>
      </c>
      <c r="B27" s="145">
        <f>B26</f>
        <v>0</v>
      </c>
      <c r="C27" s="145"/>
      <c r="D27" s="145"/>
      <c r="E27" s="145"/>
      <c r="F27" s="145"/>
      <c r="G27" s="145"/>
      <c r="H27" s="145"/>
      <c r="I27" s="145"/>
      <c r="J27" s="146"/>
      <c r="L27" s="3"/>
      <c r="M27" s="3"/>
      <c r="N27" s="3"/>
    </row>
    <row r="28" spans="1:14" s="2" customFormat="1" x14ac:dyDescent="0.2">
      <c r="A28" s="125" t="s">
        <v>343</v>
      </c>
      <c r="B28" s="126"/>
      <c r="C28" s="126"/>
      <c r="D28" s="126"/>
      <c r="E28" s="126"/>
      <c r="F28" s="126"/>
      <c r="G28" s="126"/>
      <c r="H28" s="126"/>
      <c r="I28" s="126"/>
      <c r="J28" s="36"/>
      <c r="L28" s="3"/>
      <c r="M28" s="3"/>
      <c r="N28" s="3"/>
    </row>
    <row r="29" spans="1:14" s="2" customFormat="1" x14ac:dyDescent="0.2">
      <c r="A29" s="144" t="s">
        <v>344</v>
      </c>
      <c r="B29" s="140"/>
      <c r="C29" s="140"/>
      <c r="D29" s="140"/>
      <c r="E29" s="140"/>
      <c r="F29" s="140"/>
      <c r="G29" s="140"/>
      <c r="H29" s="140"/>
      <c r="I29" s="140"/>
      <c r="J29" s="36"/>
      <c r="L29" s="3"/>
      <c r="M29" s="3"/>
      <c r="N29" s="3"/>
    </row>
    <row r="30" spans="1:14" s="2" customFormat="1" ht="27.75" customHeight="1" x14ac:dyDescent="0.2">
      <c r="A30" s="37" t="s">
        <v>345</v>
      </c>
      <c r="B30" s="127" t="s">
        <v>346</v>
      </c>
      <c r="C30" s="128"/>
      <c r="D30" s="127" t="s">
        <v>347</v>
      </c>
      <c r="E30" s="128"/>
      <c r="F30" s="127" t="s">
        <v>348</v>
      </c>
      <c r="G30" s="128"/>
      <c r="H30" s="140" t="s">
        <v>349</v>
      </c>
      <c r="I30" s="140"/>
      <c r="J30" s="11"/>
      <c r="L30" s="3"/>
      <c r="M30" s="3"/>
      <c r="N30" s="3"/>
    </row>
    <row r="31" spans="1:14" s="2" customFormat="1" x14ac:dyDescent="0.2">
      <c r="A31" s="135">
        <f>B23</f>
        <v>0</v>
      </c>
      <c r="B31" s="136"/>
      <c r="C31" s="137"/>
      <c r="D31" s="136"/>
      <c r="E31" s="137"/>
      <c r="F31" s="136"/>
      <c r="G31" s="137"/>
      <c r="H31" s="136"/>
      <c r="I31" s="137"/>
      <c r="J31" s="11"/>
      <c r="L31" s="3"/>
      <c r="M31" s="3"/>
      <c r="N31" s="3"/>
    </row>
    <row r="32" spans="1:14" s="2" customFormat="1" x14ac:dyDescent="0.2">
      <c r="A32" s="135"/>
      <c r="B32" s="138"/>
      <c r="C32" s="139"/>
      <c r="D32" s="138"/>
      <c r="E32" s="139"/>
      <c r="F32" s="138"/>
      <c r="G32" s="139"/>
      <c r="H32" s="138"/>
      <c r="I32" s="139"/>
      <c r="J32" s="11"/>
      <c r="L32" s="3"/>
      <c r="M32" s="3"/>
      <c r="N32" s="3"/>
    </row>
    <row r="33" spans="1:14" s="2" customFormat="1" x14ac:dyDescent="0.2">
      <c r="A33" s="144" t="s">
        <v>342</v>
      </c>
      <c r="B33" s="140"/>
      <c r="C33" s="140"/>
      <c r="D33" s="140"/>
      <c r="E33" s="140"/>
      <c r="F33" s="140"/>
      <c r="G33" s="140"/>
      <c r="H33" s="140"/>
      <c r="I33" s="140"/>
      <c r="J33" s="36"/>
      <c r="L33" s="3"/>
      <c r="M33" s="3"/>
      <c r="N33" s="3"/>
    </row>
    <row r="34" spans="1:14" s="2" customFormat="1" ht="27.75" customHeight="1" x14ac:dyDescent="0.2">
      <c r="A34" s="37" t="s">
        <v>345</v>
      </c>
      <c r="B34" s="127" t="s">
        <v>346</v>
      </c>
      <c r="C34" s="128"/>
      <c r="D34" s="127" t="s">
        <v>347</v>
      </c>
      <c r="E34" s="128"/>
      <c r="F34" s="127" t="s">
        <v>348</v>
      </c>
      <c r="G34" s="128"/>
      <c r="H34" s="140" t="s">
        <v>349</v>
      </c>
      <c r="I34" s="140"/>
      <c r="J34" s="11"/>
      <c r="L34" s="3"/>
      <c r="M34" s="3"/>
      <c r="N34" s="3"/>
    </row>
    <row r="35" spans="1:14" s="2" customFormat="1" x14ac:dyDescent="0.2">
      <c r="A35" s="141"/>
      <c r="B35" s="129"/>
      <c r="C35" s="130"/>
      <c r="D35" s="129"/>
      <c r="E35" s="130"/>
      <c r="F35" s="129"/>
      <c r="G35" s="130"/>
      <c r="H35" s="129"/>
      <c r="I35" s="130"/>
      <c r="J35" s="11"/>
      <c r="L35" s="3"/>
      <c r="M35" s="3"/>
      <c r="N35" s="3"/>
    </row>
    <row r="36" spans="1:14" s="2" customFormat="1" x14ac:dyDescent="0.2">
      <c r="A36" s="141"/>
      <c r="B36" s="142"/>
      <c r="C36" s="143"/>
      <c r="D36" s="142"/>
      <c r="E36" s="143"/>
      <c r="F36" s="142"/>
      <c r="G36" s="143"/>
      <c r="H36" s="142"/>
      <c r="I36" s="143"/>
      <c r="J36" s="11"/>
      <c r="L36" s="3"/>
      <c r="M36" s="3"/>
      <c r="N36" s="3"/>
    </row>
    <row r="37" spans="1:14" s="2" customFormat="1" x14ac:dyDescent="0.2">
      <c r="A37" s="125" t="s">
        <v>350</v>
      </c>
      <c r="B37" s="126"/>
      <c r="C37" s="126"/>
      <c r="D37" s="126"/>
      <c r="E37" s="126"/>
      <c r="F37" s="126"/>
      <c r="G37" s="126"/>
      <c r="H37" s="126"/>
      <c r="I37" s="126"/>
      <c r="J37" s="36"/>
      <c r="L37" s="3"/>
      <c r="M37" s="3"/>
      <c r="N37" s="3"/>
    </row>
    <row r="38" spans="1:14" s="2" customFormat="1" ht="27.75" customHeight="1" x14ac:dyDescent="0.2">
      <c r="A38" s="37" t="s">
        <v>337</v>
      </c>
      <c r="B38" s="127" t="s">
        <v>351</v>
      </c>
      <c r="C38" s="128"/>
      <c r="D38" s="127" t="s">
        <v>352</v>
      </c>
      <c r="E38" s="128"/>
      <c r="F38" s="127" t="s">
        <v>353</v>
      </c>
      <c r="G38" s="128"/>
      <c r="H38" s="129"/>
      <c r="I38" s="130"/>
      <c r="J38" s="11"/>
      <c r="L38" s="3"/>
      <c r="M38" s="3"/>
      <c r="N38" s="3"/>
    </row>
    <row r="39" spans="1:14" s="2" customFormat="1" x14ac:dyDescent="0.2">
      <c r="A39" s="135">
        <f>B23</f>
        <v>0</v>
      </c>
      <c r="B39" s="136"/>
      <c r="C39" s="137"/>
      <c r="D39" s="136"/>
      <c r="E39" s="137"/>
      <c r="F39" s="136"/>
      <c r="G39" s="137"/>
      <c r="H39" s="131"/>
      <c r="I39" s="132"/>
      <c r="J39" s="11"/>
      <c r="L39" s="3"/>
      <c r="M39" s="3"/>
      <c r="N39" s="3"/>
    </row>
    <row r="40" spans="1:14" s="2" customFormat="1" ht="13.5" thickBot="1" x14ac:dyDescent="0.25">
      <c r="A40" s="135"/>
      <c r="B40" s="138"/>
      <c r="C40" s="139"/>
      <c r="D40" s="138"/>
      <c r="E40" s="139"/>
      <c r="F40" s="138"/>
      <c r="G40" s="139"/>
      <c r="H40" s="133"/>
      <c r="I40" s="134"/>
      <c r="J40" s="11"/>
      <c r="L40" s="3"/>
      <c r="M40" s="3"/>
      <c r="N40" s="3"/>
    </row>
    <row r="41" spans="1:14" s="6" customFormat="1" ht="17.45" customHeight="1" thickBot="1" x14ac:dyDescent="0.3">
      <c r="A41" s="117" t="s">
        <v>354</v>
      </c>
      <c r="B41" s="118"/>
      <c r="C41" s="118"/>
      <c r="D41" s="118"/>
      <c r="E41" s="118"/>
      <c r="F41" s="118"/>
      <c r="G41" s="118"/>
      <c r="H41" s="118"/>
      <c r="I41" s="118"/>
      <c r="J41" s="118"/>
      <c r="K41" s="5"/>
    </row>
    <row r="42" spans="1:14" x14ac:dyDescent="0.2">
      <c r="A42" s="119" t="s">
        <v>355</v>
      </c>
      <c r="B42" s="120"/>
      <c r="C42" s="120"/>
      <c r="D42" s="120"/>
      <c r="E42" s="120"/>
      <c r="F42" s="120"/>
      <c r="G42" s="120"/>
      <c r="H42" s="120"/>
      <c r="I42" s="120"/>
      <c r="J42" s="121"/>
    </row>
    <row r="43" spans="1:14" ht="44.45" customHeight="1" x14ac:dyDescent="0.2">
      <c r="A43" s="119"/>
      <c r="B43" s="120"/>
      <c r="C43" s="120"/>
      <c r="D43" s="120"/>
      <c r="E43" s="120"/>
      <c r="F43" s="120"/>
      <c r="G43" s="120"/>
      <c r="H43" s="120"/>
      <c r="I43" s="120"/>
      <c r="J43" s="121"/>
    </row>
    <row r="44" spans="1:14" ht="22.5" customHeight="1" x14ac:dyDescent="0.2">
      <c r="A44" s="122" t="s">
        <v>356</v>
      </c>
      <c r="B44" s="110" t="s">
        <v>357</v>
      </c>
      <c r="C44" s="111"/>
      <c r="D44" s="111"/>
      <c r="E44" s="111"/>
      <c r="F44" s="111"/>
      <c r="G44" s="111"/>
      <c r="H44" s="111"/>
      <c r="I44" s="111"/>
      <c r="J44" s="112"/>
    </row>
    <row r="45" spans="1:14" ht="27.6" customHeight="1" x14ac:dyDescent="0.2">
      <c r="A45" s="123"/>
      <c r="B45" s="113" t="s">
        <v>358</v>
      </c>
      <c r="C45" s="114"/>
      <c r="D45" s="38"/>
      <c r="E45" s="113" t="s">
        <v>359</v>
      </c>
      <c r="F45" s="115"/>
      <c r="G45" s="114"/>
      <c r="H45" s="115"/>
      <c r="I45" s="115"/>
      <c r="J45" s="116"/>
    </row>
    <row r="46" spans="1:14" s="2" customFormat="1" ht="22.5" customHeight="1" x14ac:dyDescent="0.2">
      <c r="A46" s="123"/>
      <c r="B46" s="110" t="s">
        <v>360</v>
      </c>
      <c r="C46" s="111"/>
      <c r="D46" s="111"/>
      <c r="E46" s="111"/>
      <c r="F46" s="111"/>
      <c r="G46" s="111"/>
      <c r="H46" s="111"/>
      <c r="I46" s="111"/>
      <c r="J46" s="112"/>
      <c r="L46" s="3"/>
      <c r="M46" s="3"/>
      <c r="N46" s="3"/>
    </row>
    <row r="47" spans="1:14" s="2" customFormat="1" ht="27.6" customHeight="1" x14ac:dyDescent="0.2">
      <c r="A47" s="123"/>
      <c r="B47" s="113" t="s">
        <v>358</v>
      </c>
      <c r="C47" s="114"/>
      <c r="D47" s="38"/>
      <c r="E47" s="113" t="s">
        <v>359</v>
      </c>
      <c r="F47" s="115"/>
      <c r="G47" s="114"/>
      <c r="H47" s="115"/>
      <c r="I47" s="115"/>
      <c r="J47" s="116"/>
      <c r="L47" s="3"/>
      <c r="M47" s="3"/>
      <c r="N47" s="3"/>
    </row>
    <row r="48" spans="1:14" s="2" customFormat="1" ht="22.5" customHeight="1" x14ac:dyDescent="0.2">
      <c r="A48" s="123"/>
      <c r="B48" s="110" t="s">
        <v>361</v>
      </c>
      <c r="C48" s="111"/>
      <c r="D48" s="111"/>
      <c r="E48" s="111"/>
      <c r="F48" s="111"/>
      <c r="G48" s="111"/>
      <c r="H48" s="111"/>
      <c r="I48" s="111"/>
      <c r="J48" s="112"/>
      <c r="L48" s="3"/>
      <c r="M48" s="3"/>
      <c r="N48" s="3"/>
    </row>
    <row r="49" spans="1:14" s="2" customFormat="1" ht="27.6" customHeight="1" x14ac:dyDescent="0.2">
      <c r="A49" s="123"/>
      <c r="B49" s="113" t="s">
        <v>358</v>
      </c>
      <c r="C49" s="114"/>
      <c r="D49" s="38"/>
      <c r="E49" s="113" t="s">
        <v>359</v>
      </c>
      <c r="F49" s="115"/>
      <c r="G49" s="114"/>
      <c r="H49" s="115"/>
      <c r="I49" s="115"/>
      <c r="J49" s="116"/>
      <c r="L49" s="3"/>
      <c r="M49" s="3"/>
      <c r="N49" s="3"/>
    </row>
    <row r="50" spans="1:14" s="2" customFormat="1" ht="22.5" customHeight="1" x14ac:dyDescent="0.2">
      <c r="A50" s="123"/>
      <c r="B50" s="110" t="s">
        <v>362</v>
      </c>
      <c r="C50" s="111"/>
      <c r="D50" s="111"/>
      <c r="E50" s="111"/>
      <c r="F50" s="111"/>
      <c r="G50" s="111"/>
      <c r="H50" s="111"/>
      <c r="I50" s="111"/>
      <c r="J50" s="112"/>
      <c r="L50" s="3"/>
      <c r="M50" s="3"/>
      <c r="N50" s="3"/>
    </row>
    <row r="51" spans="1:14" s="2" customFormat="1" ht="27.6" customHeight="1" x14ac:dyDescent="0.2">
      <c r="A51" s="124"/>
      <c r="B51" s="113" t="s">
        <v>358</v>
      </c>
      <c r="C51" s="114"/>
      <c r="D51" s="38"/>
      <c r="E51" s="113" t="s">
        <v>359</v>
      </c>
      <c r="F51" s="115"/>
      <c r="G51" s="114"/>
      <c r="H51" s="115"/>
      <c r="I51" s="115"/>
      <c r="J51" s="116"/>
      <c r="L51" s="3"/>
      <c r="M51" s="3"/>
      <c r="N51" s="3"/>
    </row>
    <row r="52" spans="1:14" s="2" customFormat="1" ht="31.35" customHeight="1" x14ac:dyDescent="0.2">
      <c r="A52" s="7" t="s">
        <v>363</v>
      </c>
      <c r="B52" s="113" t="s">
        <v>358</v>
      </c>
      <c r="C52" s="114"/>
      <c r="D52" s="113" t="s">
        <v>364</v>
      </c>
      <c r="E52" s="115"/>
      <c r="F52" s="115"/>
      <c r="G52" s="114"/>
      <c r="H52" s="115"/>
      <c r="I52" s="115"/>
      <c r="J52" s="116"/>
      <c r="L52" s="3"/>
      <c r="M52" s="3"/>
      <c r="N52" s="3"/>
    </row>
    <row r="53" spans="1:14" s="2" customFormat="1" x14ac:dyDescent="0.2">
      <c r="A53" s="9"/>
      <c r="B53" s="10"/>
      <c r="C53" s="10"/>
      <c r="D53" s="10"/>
      <c r="E53" s="10"/>
      <c r="F53" s="10"/>
      <c r="G53" s="10"/>
      <c r="H53" s="10"/>
      <c r="I53" s="10"/>
      <c r="J53" s="11"/>
      <c r="L53" s="3"/>
      <c r="M53" s="3"/>
      <c r="N53" s="3"/>
    </row>
    <row r="54" spans="1:14" s="2" customFormat="1" ht="13.5" thickBot="1" x14ac:dyDescent="0.25">
      <c r="A54" s="25"/>
      <c r="B54" s="10"/>
      <c r="C54" s="10"/>
      <c r="D54" s="10"/>
      <c r="E54" s="10"/>
      <c r="F54" s="10"/>
      <c r="G54" s="10"/>
      <c r="H54" s="10"/>
      <c r="I54" s="10"/>
      <c r="J54" s="11"/>
      <c r="L54" s="3"/>
      <c r="M54" s="3"/>
      <c r="N54" s="3"/>
    </row>
    <row r="55" spans="1:14" ht="26.45" customHeight="1" thickBot="1" x14ac:dyDescent="0.25">
      <c r="A55" s="9"/>
      <c r="B55" s="106" t="s">
        <v>321</v>
      </c>
      <c r="C55" s="107"/>
      <c r="D55" s="10"/>
      <c r="E55" s="106" t="s">
        <v>322</v>
      </c>
      <c r="F55" s="107"/>
      <c r="G55" s="10"/>
      <c r="H55" s="106" t="s">
        <v>323</v>
      </c>
      <c r="I55" s="107"/>
      <c r="J55" s="11"/>
    </row>
    <row r="56" spans="1:14" x14ac:dyDescent="0.2">
      <c r="A56" s="25"/>
      <c r="B56" s="108" t="s">
        <v>324</v>
      </c>
      <c r="C56" s="109"/>
      <c r="D56" s="10"/>
      <c r="E56" s="108" t="s">
        <v>324</v>
      </c>
      <c r="F56" s="109"/>
      <c r="G56" s="10"/>
      <c r="H56" s="108" t="s">
        <v>324</v>
      </c>
      <c r="I56" s="109"/>
      <c r="J56" s="11"/>
    </row>
    <row r="57" spans="1:14" x14ac:dyDescent="0.2">
      <c r="A57" s="25"/>
      <c r="B57" s="102"/>
      <c r="C57" s="103"/>
      <c r="D57" s="10"/>
      <c r="E57" s="102"/>
      <c r="F57" s="103"/>
      <c r="G57" s="10"/>
      <c r="H57" s="102"/>
      <c r="I57" s="103"/>
      <c r="J57" s="11"/>
    </row>
    <row r="58" spans="1:14" x14ac:dyDescent="0.2">
      <c r="A58" s="25"/>
      <c r="B58" s="26" t="s">
        <v>325</v>
      </c>
      <c r="C58" s="27"/>
      <c r="D58" s="10"/>
      <c r="E58" s="26" t="s">
        <v>325</v>
      </c>
      <c r="F58" s="27"/>
      <c r="G58" s="10"/>
      <c r="H58" s="26" t="s">
        <v>325</v>
      </c>
      <c r="I58" s="27"/>
      <c r="J58" s="11"/>
    </row>
    <row r="59" spans="1:14" x14ac:dyDescent="0.2">
      <c r="A59" s="25"/>
      <c r="B59" s="26"/>
      <c r="C59" s="27"/>
      <c r="D59" s="10"/>
      <c r="E59" s="26"/>
      <c r="F59" s="27"/>
      <c r="G59" s="10"/>
      <c r="H59" s="26"/>
      <c r="I59" s="27"/>
      <c r="J59" s="11"/>
    </row>
    <row r="60" spans="1:14" x14ac:dyDescent="0.2">
      <c r="A60" s="25"/>
      <c r="B60" s="26" t="s">
        <v>326</v>
      </c>
      <c r="C60" s="27"/>
      <c r="D60" s="10"/>
      <c r="E60" s="26" t="s">
        <v>326</v>
      </c>
      <c r="F60" s="27"/>
      <c r="G60" s="10"/>
      <c r="H60" s="26" t="s">
        <v>326</v>
      </c>
      <c r="I60" s="27"/>
      <c r="J60" s="11"/>
    </row>
    <row r="61" spans="1:14" x14ac:dyDescent="0.2">
      <c r="A61" s="25"/>
      <c r="B61" s="26"/>
      <c r="C61" s="27"/>
      <c r="D61" s="10"/>
      <c r="E61" s="26"/>
      <c r="F61" s="27"/>
      <c r="G61" s="10"/>
      <c r="H61" s="26"/>
      <c r="I61" s="27"/>
      <c r="J61" s="11"/>
    </row>
    <row r="62" spans="1:14" x14ac:dyDescent="0.2">
      <c r="A62" s="25"/>
      <c r="B62" s="102"/>
      <c r="C62" s="103"/>
      <c r="D62" s="10"/>
      <c r="E62" s="102"/>
      <c r="F62" s="103"/>
      <c r="G62" s="10"/>
      <c r="H62" s="102"/>
      <c r="I62" s="103"/>
      <c r="J62" s="11"/>
    </row>
    <row r="63" spans="1:14" ht="13.5" thickBot="1" x14ac:dyDescent="0.25">
      <c r="A63" s="25"/>
      <c r="B63" s="104"/>
      <c r="C63" s="105"/>
      <c r="D63" s="10"/>
      <c r="E63" s="104"/>
      <c r="F63" s="105"/>
      <c r="G63" s="10"/>
      <c r="H63" s="104"/>
      <c r="I63" s="105"/>
      <c r="J63" s="11"/>
    </row>
    <row r="64" spans="1:14" ht="13.5" thickBot="1" x14ac:dyDescent="0.25">
      <c r="A64" s="39"/>
      <c r="B64" s="40"/>
      <c r="C64" s="40"/>
      <c r="D64" s="40"/>
      <c r="E64" s="40"/>
      <c r="F64" s="40"/>
      <c r="G64" s="40"/>
      <c r="H64" s="40"/>
      <c r="I64" s="40"/>
      <c r="J64" s="41"/>
    </row>
    <row r="65" spans="1:14" x14ac:dyDescent="0.2">
      <c r="A65" s="42"/>
    </row>
    <row r="66" spans="1:14" ht="39.950000000000003" customHeight="1" x14ac:dyDescent="0.2">
      <c r="A66" s="31"/>
      <c r="B66" s="32"/>
      <c r="C66" s="32"/>
      <c r="D66" s="32"/>
      <c r="E66" s="32"/>
      <c r="F66" s="32"/>
      <c r="G66" s="32"/>
      <c r="H66" s="32"/>
      <c r="I66" s="32"/>
      <c r="J66" s="32"/>
      <c r="K66" s="32"/>
      <c r="L66" s="33"/>
      <c r="M66" s="33"/>
      <c r="N66" s="33"/>
    </row>
    <row r="67" spans="1:14" ht="39.950000000000003" customHeight="1" x14ac:dyDescent="0.2"/>
    <row r="68" spans="1:14" ht="39.950000000000003" customHeight="1" x14ac:dyDescent="0.2"/>
  </sheetData>
  <mergeCells count="91">
    <mergeCell ref="B5:J5"/>
    <mergeCell ref="A2:J2"/>
    <mergeCell ref="A3:J3"/>
    <mergeCell ref="A4:J4"/>
    <mergeCell ref="B16:J16"/>
    <mergeCell ref="B6:J6"/>
    <mergeCell ref="B7:J7"/>
    <mergeCell ref="B8:J8"/>
    <mergeCell ref="B9:J9"/>
    <mergeCell ref="B10:J10"/>
    <mergeCell ref="B11:J11"/>
    <mergeCell ref="B12:J12"/>
    <mergeCell ref="C13:F13"/>
    <mergeCell ref="H13:J13"/>
    <mergeCell ref="A14:J14"/>
    <mergeCell ref="B15:J15"/>
    <mergeCell ref="B27:J27"/>
    <mergeCell ref="B17:J17"/>
    <mergeCell ref="B18:J18"/>
    <mergeCell ref="B19:J19"/>
    <mergeCell ref="B20:J20"/>
    <mergeCell ref="B21:J21"/>
    <mergeCell ref="A22:J22"/>
    <mergeCell ref="B23:J23"/>
    <mergeCell ref="B24:E24"/>
    <mergeCell ref="H24:J24"/>
    <mergeCell ref="B25:J25"/>
    <mergeCell ref="B26:J26"/>
    <mergeCell ref="A33:I33"/>
    <mergeCell ref="A28:I28"/>
    <mergeCell ref="A29:I29"/>
    <mergeCell ref="B30:C30"/>
    <mergeCell ref="D30:E30"/>
    <mergeCell ref="F30:G30"/>
    <mergeCell ref="H30:I30"/>
    <mergeCell ref="A31:A32"/>
    <mergeCell ref="B31:C32"/>
    <mergeCell ref="D31:E32"/>
    <mergeCell ref="F31:G32"/>
    <mergeCell ref="H31:I32"/>
    <mergeCell ref="B34:C34"/>
    <mergeCell ref="D34:E34"/>
    <mergeCell ref="F34:G34"/>
    <mergeCell ref="H34:I34"/>
    <mergeCell ref="A35:A36"/>
    <mergeCell ref="B35:C36"/>
    <mergeCell ref="D35:E36"/>
    <mergeCell ref="F35:G36"/>
    <mergeCell ref="H35:I36"/>
    <mergeCell ref="H49:J49"/>
    <mergeCell ref="A37:I37"/>
    <mergeCell ref="B38:C38"/>
    <mergeCell ref="D38:E38"/>
    <mergeCell ref="F38:G38"/>
    <mergeCell ref="H38:I40"/>
    <mergeCell ref="A39:A40"/>
    <mergeCell ref="B39:C40"/>
    <mergeCell ref="D39:E40"/>
    <mergeCell ref="F39:G40"/>
    <mergeCell ref="H52:J52"/>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A1:J1"/>
    <mergeCell ref="B62:C63"/>
    <mergeCell ref="E62:F63"/>
    <mergeCell ref="H62:I63"/>
    <mergeCell ref="B55:C55"/>
    <mergeCell ref="E55:F55"/>
    <mergeCell ref="H55:I55"/>
    <mergeCell ref="B56:C57"/>
    <mergeCell ref="E56:F57"/>
    <mergeCell ref="H56:I57"/>
    <mergeCell ref="B50:J50"/>
    <mergeCell ref="B51:C51"/>
    <mergeCell ref="E51:G51"/>
    <mergeCell ref="H51:J51"/>
    <mergeCell ref="B52:C52"/>
    <mergeCell ref="D52:G52"/>
  </mergeCells>
  <printOptions horizontalCentered="1"/>
  <pageMargins left="0.74803149606299213" right="0.74803149606299213" top="0.98425196850393704" bottom="0.78740157480314965" header="0.51181102362204722" footer="0.51181102362204722"/>
  <pageSetup paperSize="9" scale="5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F1044-D752-457A-B2A4-9F7EFFF8FFDA}">
  <dimension ref="A1:M27"/>
  <sheetViews>
    <sheetView showGridLines="0" view="pageBreakPreview" zoomScale="80" zoomScaleNormal="80" zoomScaleSheetLayoutView="80" zoomScalePageLayoutView="48" workbookViewId="0">
      <selection sqref="A1:B1"/>
    </sheetView>
  </sheetViews>
  <sheetFormatPr defaultColWidth="9.140625" defaultRowHeight="12.75" x14ac:dyDescent="0.2"/>
  <cols>
    <col min="1" max="1" width="28" style="99" customWidth="1"/>
    <col min="2" max="2" width="119" style="90" customWidth="1"/>
    <col min="3" max="3" width="11.5703125" style="90" customWidth="1"/>
    <col min="4" max="16384" width="9.140625" style="90"/>
  </cols>
  <sheetData>
    <row r="1" spans="1:13" s="81" customFormat="1" ht="267" customHeight="1" x14ac:dyDescent="0.25">
      <c r="A1" s="101" t="s">
        <v>585</v>
      </c>
      <c r="B1" s="101"/>
      <c r="C1" s="80"/>
      <c r="D1" s="80"/>
      <c r="E1" s="80"/>
      <c r="F1" s="80"/>
      <c r="G1" s="80"/>
      <c r="H1" s="80"/>
      <c r="I1" s="80"/>
      <c r="J1" s="80"/>
      <c r="K1" s="80"/>
      <c r="L1" s="80"/>
      <c r="M1" s="80"/>
    </row>
    <row r="3" spans="1:13" ht="14.1" customHeight="1" x14ac:dyDescent="0.2">
      <c r="A3" s="163" t="s">
        <v>586</v>
      </c>
      <c r="B3" s="164"/>
    </row>
    <row r="4" spans="1:13" ht="18" x14ac:dyDescent="0.2">
      <c r="A4" s="91"/>
      <c r="B4" s="92"/>
    </row>
    <row r="5" spans="1:13" ht="15" x14ac:dyDescent="0.25">
      <c r="A5" s="93" t="s">
        <v>587</v>
      </c>
      <c r="B5" s="94" t="s">
        <v>588</v>
      </c>
    </row>
    <row r="6" spans="1:13" ht="15" x14ac:dyDescent="0.25">
      <c r="A6" s="95"/>
      <c r="B6" s="96"/>
    </row>
    <row r="7" spans="1:13" ht="15" x14ac:dyDescent="0.25">
      <c r="A7" s="95"/>
      <c r="B7" s="96"/>
    </row>
    <row r="8" spans="1:13" ht="15" x14ac:dyDescent="0.25">
      <c r="A8" s="95"/>
      <c r="B8" s="96"/>
    </row>
    <row r="9" spans="1:13" ht="15" x14ac:dyDescent="0.25">
      <c r="A9" s="95"/>
      <c r="B9" s="96"/>
    </row>
    <row r="10" spans="1:13" ht="15" x14ac:dyDescent="0.25">
      <c r="A10" s="95"/>
      <c r="B10" s="96"/>
    </row>
    <row r="11" spans="1:13" ht="15" x14ac:dyDescent="0.25">
      <c r="A11" s="95"/>
      <c r="B11" s="96"/>
    </row>
    <row r="12" spans="1:13" ht="15" x14ac:dyDescent="0.25">
      <c r="A12" s="95"/>
      <c r="B12" s="96"/>
    </row>
    <row r="13" spans="1:13" ht="15" x14ac:dyDescent="0.25">
      <c r="A13" s="95"/>
      <c r="B13" s="96"/>
    </row>
    <row r="14" spans="1:13" ht="15" x14ac:dyDescent="0.25">
      <c r="A14" s="95"/>
      <c r="B14" s="96"/>
    </row>
    <row r="15" spans="1:13" ht="15" x14ac:dyDescent="0.25">
      <c r="A15" s="95"/>
      <c r="B15" s="96"/>
    </row>
    <row r="16" spans="1:13" ht="15" x14ac:dyDescent="0.25">
      <c r="A16" s="95"/>
      <c r="B16" s="96"/>
    </row>
    <row r="17" spans="1:2" ht="15" x14ac:dyDescent="0.25">
      <c r="A17" s="95"/>
      <c r="B17" s="96"/>
    </row>
    <row r="18" spans="1:2" ht="15" x14ac:dyDescent="0.25">
      <c r="A18" s="95"/>
      <c r="B18" s="96"/>
    </row>
    <row r="19" spans="1:2" ht="15" x14ac:dyDescent="0.25">
      <c r="A19" s="95"/>
      <c r="B19" s="96"/>
    </row>
    <row r="20" spans="1:2" ht="15" x14ac:dyDescent="0.25">
      <c r="A20" s="95"/>
      <c r="B20" s="96"/>
    </row>
    <row r="21" spans="1:2" ht="15" x14ac:dyDescent="0.25">
      <c r="A21" s="95"/>
      <c r="B21" s="96"/>
    </row>
    <row r="22" spans="1:2" ht="15" x14ac:dyDescent="0.25">
      <c r="A22" s="95"/>
      <c r="B22" s="96"/>
    </row>
    <row r="23" spans="1:2" ht="15" x14ac:dyDescent="0.25">
      <c r="A23" s="95"/>
      <c r="B23" s="96"/>
    </row>
    <row r="24" spans="1:2" ht="15" x14ac:dyDescent="0.25">
      <c r="A24" s="95"/>
      <c r="B24" s="96"/>
    </row>
    <row r="25" spans="1:2" ht="15" x14ac:dyDescent="0.25">
      <c r="A25" s="95"/>
      <c r="B25" s="96"/>
    </row>
    <row r="26" spans="1:2" ht="15" x14ac:dyDescent="0.25">
      <c r="A26" s="95"/>
      <c r="B26" s="96"/>
    </row>
    <row r="27" spans="1:2" ht="15" x14ac:dyDescent="0.25">
      <c r="A27" s="97"/>
      <c r="B27" s="98"/>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0"/>
  <sheetViews>
    <sheetView tabSelected="1" topLeftCell="B1" zoomScale="70" zoomScaleNormal="70" workbookViewId="0">
      <pane ySplit="5" topLeftCell="A63" activePane="bottomLeft" state="frozen"/>
      <selection activeCell="O24" sqref="O24"/>
      <selection pane="bottomLeft" activeCell="I73" sqref="I73"/>
    </sheetView>
  </sheetViews>
  <sheetFormatPr defaultColWidth="8.85546875" defaultRowHeight="14.25" x14ac:dyDescent="0.25"/>
  <cols>
    <col min="1" max="1" width="23.42578125" style="51" customWidth="1"/>
    <col min="2" max="2" width="99.42578125" style="51" customWidth="1"/>
    <col min="3" max="3" width="46.5703125" style="51" customWidth="1"/>
    <col min="4" max="4" width="10.42578125" style="51" customWidth="1"/>
    <col min="5" max="5" width="11.5703125" style="51" customWidth="1"/>
    <col min="6" max="6" width="7.42578125" style="51" customWidth="1"/>
    <col min="7" max="8" width="20.42578125" style="51" customWidth="1"/>
    <col min="9" max="9" width="47.42578125" style="51" customWidth="1"/>
    <col min="10" max="16384" width="8.85546875" style="55"/>
  </cols>
  <sheetData>
    <row r="1" spans="1:9" ht="30" x14ac:dyDescent="0.25">
      <c r="A1" s="79" t="s">
        <v>1</v>
      </c>
      <c r="B1" s="165"/>
      <c r="C1" s="165"/>
      <c r="D1" s="165"/>
      <c r="E1" s="165"/>
      <c r="F1" s="165"/>
      <c r="G1" s="165"/>
      <c r="H1" s="165"/>
      <c r="I1" s="165"/>
    </row>
    <row r="2" spans="1:9" ht="15" x14ac:dyDescent="0.25">
      <c r="A2" s="59" t="s">
        <v>2</v>
      </c>
      <c r="B2" s="165" t="s">
        <v>17</v>
      </c>
      <c r="C2" s="165"/>
      <c r="D2" s="165"/>
      <c r="E2" s="165"/>
      <c r="F2" s="165"/>
      <c r="G2" s="165"/>
      <c r="H2" s="165"/>
      <c r="I2" s="165"/>
    </row>
    <row r="3" spans="1:9" ht="15" x14ac:dyDescent="0.25">
      <c r="A3" s="59" t="s">
        <v>3</v>
      </c>
      <c r="B3" s="165" t="s">
        <v>21</v>
      </c>
      <c r="C3" s="165"/>
      <c r="D3" s="165"/>
      <c r="E3" s="165"/>
      <c r="F3" s="165"/>
      <c r="G3" s="165"/>
      <c r="H3" s="165"/>
      <c r="I3" s="165"/>
    </row>
    <row r="4" spans="1:9" ht="15" x14ac:dyDescent="0.25">
      <c r="A4" s="59" t="s">
        <v>7</v>
      </c>
      <c r="B4" s="165" t="s">
        <v>583</v>
      </c>
      <c r="C4" s="165"/>
      <c r="D4" s="165"/>
      <c r="E4" s="165"/>
      <c r="F4" s="165"/>
      <c r="G4" s="165"/>
      <c r="H4" s="165"/>
      <c r="I4" s="165"/>
    </row>
    <row r="5" spans="1:9" s="89" customFormat="1" ht="30" customHeight="1" x14ac:dyDescent="0.25">
      <c r="A5" s="87" t="s">
        <v>4</v>
      </c>
      <c r="B5" s="87" t="s">
        <v>5</v>
      </c>
      <c r="C5" s="88" t="s">
        <v>18</v>
      </c>
      <c r="D5" s="88" t="s">
        <v>317</v>
      </c>
      <c r="E5" s="88" t="s">
        <v>319</v>
      </c>
      <c r="F5" s="88" t="s">
        <v>365</v>
      </c>
      <c r="G5" s="88" t="s">
        <v>565</v>
      </c>
      <c r="H5" s="88" t="s">
        <v>584</v>
      </c>
      <c r="I5" s="88" t="s">
        <v>6</v>
      </c>
    </row>
    <row r="6" spans="1:9" s="67" customFormat="1" ht="30" customHeight="1" x14ac:dyDescent="0.25">
      <c r="A6" s="65" t="s">
        <v>16</v>
      </c>
      <c r="B6" s="65" t="s">
        <v>366</v>
      </c>
      <c r="C6" s="66"/>
      <c r="D6" s="66"/>
      <c r="E6" s="66"/>
      <c r="F6" s="66"/>
      <c r="G6" s="66"/>
      <c r="H6" s="66"/>
      <c r="I6" s="66"/>
    </row>
    <row r="7" spans="1:9" s="67" customFormat="1" ht="25.5" x14ac:dyDescent="0.25">
      <c r="A7" s="65" t="s">
        <v>15</v>
      </c>
      <c r="B7" s="65" t="s">
        <v>367</v>
      </c>
      <c r="C7" s="65"/>
      <c r="D7" s="65"/>
      <c r="E7" s="65"/>
      <c r="F7" s="65"/>
      <c r="G7" s="65"/>
      <c r="H7" s="65"/>
      <c r="I7" s="65"/>
    </row>
    <row r="8" spans="1:9" s="67" customFormat="1" x14ac:dyDescent="0.25">
      <c r="A8" s="65" t="s">
        <v>14</v>
      </c>
      <c r="B8" s="65" t="s">
        <v>368</v>
      </c>
      <c r="C8" s="65"/>
      <c r="D8" s="65"/>
      <c r="E8" s="65"/>
      <c r="F8" s="65"/>
      <c r="G8" s="65"/>
      <c r="H8" s="65"/>
      <c r="I8" s="65"/>
    </row>
    <row r="9" spans="1:9" s="67" customFormat="1" x14ac:dyDescent="0.25">
      <c r="A9" s="48" t="s">
        <v>369</v>
      </c>
      <c r="B9" s="48" t="s">
        <v>370</v>
      </c>
      <c r="C9" s="48"/>
      <c r="D9" s="48"/>
      <c r="E9" s="48"/>
      <c r="F9" s="48"/>
      <c r="G9" s="48"/>
      <c r="H9" s="48"/>
      <c r="I9" s="48"/>
    </row>
    <row r="10" spans="1:9" s="67" customFormat="1" ht="28.5" x14ac:dyDescent="0.25">
      <c r="A10" s="48" t="s">
        <v>19</v>
      </c>
      <c r="B10" s="48" t="s">
        <v>371</v>
      </c>
      <c r="C10" s="48"/>
      <c r="D10" s="48"/>
      <c r="E10" s="48"/>
      <c r="F10" s="48"/>
      <c r="G10" s="48"/>
      <c r="H10" s="48"/>
      <c r="I10" s="48"/>
    </row>
    <row r="11" spans="1:9" s="67" customFormat="1" x14ac:dyDescent="0.25">
      <c r="A11" s="48" t="s">
        <v>11</v>
      </c>
      <c r="B11" s="48" t="s">
        <v>372</v>
      </c>
      <c r="C11" s="48" t="s">
        <v>373</v>
      </c>
      <c r="D11" s="48"/>
      <c r="E11" s="48"/>
      <c r="F11" s="48"/>
      <c r="G11" s="48"/>
      <c r="H11" s="48"/>
      <c r="I11" s="48"/>
    </row>
    <row r="12" spans="1:9" s="67" customFormat="1" ht="48.6" customHeight="1" x14ac:dyDescent="0.25">
      <c r="A12" s="48" t="s">
        <v>10</v>
      </c>
      <c r="B12" s="48" t="s">
        <v>374</v>
      </c>
      <c r="C12" s="48" t="s">
        <v>375</v>
      </c>
      <c r="D12" s="48"/>
      <c r="E12" s="48"/>
      <c r="F12" s="48"/>
      <c r="G12" s="48"/>
      <c r="H12" s="48"/>
      <c r="I12" s="48"/>
    </row>
    <row r="13" spans="1:9" s="67" customFormat="1" ht="28.5" x14ac:dyDescent="0.25">
      <c r="A13" s="48" t="s">
        <v>376</v>
      </c>
      <c r="B13" s="48" t="s">
        <v>377</v>
      </c>
      <c r="C13" s="48" t="s">
        <v>378</v>
      </c>
      <c r="D13" s="48"/>
      <c r="E13" s="48"/>
      <c r="F13" s="48"/>
      <c r="G13" s="48"/>
      <c r="H13" s="48"/>
      <c r="I13" s="48"/>
    </row>
    <row r="14" spans="1:9" s="67" customFormat="1" x14ac:dyDescent="0.25">
      <c r="A14" s="48" t="s">
        <v>379</v>
      </c>
      <c r="B14" s="48" t="s">
        <v>380</v>
      </c>
      <c r="C14" s="48"/>
      <c r="D14" s="48"/>
      <c r="E14" s="48"/>
      <c r="F14" s="48"/>
      <c r="G14" s="48"/>
      <c r="H14" s="48"/>
      <c r="I14" s="48"/>
    </row>
    <row r="15" spans="1:9" s="68" customFormat="1" x14ac:dyDescent="0.25">
      <c r="A15" s="63" t="s">
        <v>381</v>
      </c>
      <c r="B15" s="63" t="s">
        <v>536</v>
      </c>
      <c r="C15" s="63" t="s">
        <v>537</v>
      </c>
      <c r="D15" s="63"/>
      <c r="E15" s="63"/>
      <c r="F15" s="63"/>
      <c r="G15" s="63"/>
      <c r="H15" s="63"/>
      <c r="I15" s="64"/>
    </row>
    <row r="16" spans="1:9" s="68" customFormat="1" x14ac:dyDescent="0.25">
      <c r="A16" s="63" t="s">
        <v>538</v>
      </c>
      <c r="B16" s="63" t="s">
        <v>539</v>
      </c>
      <c r="C16" s="63"/>
      <c r="D16" s="63"/>
      <c r="E16" s="63"/>
      <c r="F16" s="63"/>
      <c r="G16" s="63"/>
      <c r="H16" s="63"/>
      <c r="I16" s="64"/>
    </row>
    <row r="17" spans="1:9" s="68" customFormat="1" x14ac:dyDescent="0.25">
      <c r="A17" s="63" t="s">
        <v>540</v>
      </c>
      <c r="B17" s="63" t="s">
        <v>541</v>
      </c>
      <c r="C17" s="63"/>
      <c r="D17" s="63"/>
      <c r="E17" s="63"/>
      <c r="F17" s="63"/>
      <c r="G17" s="63"/>
      <c r="H17" s="63"/>
      <c r="I17" s="64"/>
    </row>
    <row r="18" spans="1:9" s="68" customFormat="1" ht="28.5" x14ac:dyDescent="0.25">
      <c r="A18" s="63" t="s">
        <v>542</v>
      </c>
      <c r="B18" s="63" t="s">
        <v>543</v>
      </c>
      <c r="C18" s="63"/>
      <c r="D18" s="63"/>
      <c r="E18" s="63"/>
      <c r="F18" s="63"/>
      <c r="G18" s="63"/>
      <c r="H18" s="63"/>
      <c r="I18" s="64"/>
    </row>
    <row r="19" spans="1:9" s="69" customFormat="1" ht="28.5" x14ac:dyDescent="0.2">
      <c r="A19" s="63" t="s">
        <v>544</v>
      </c>
      <c r="B19" s="63" t="s">
        <v>545</v>
      </c>
      <c r="C19" s="63"/>
      <c r="D19" s="63"/>
      <c r="E19" s="63"/>
      <c r="F19" s="63"/>
      <c r="G19" s="63"/>
      <c r="H19" s="63"/>
      <c r="I19" s="63"/>
    </row>
    <row r="20" spans="1:9" s="68" customFormat="1" ht="42.75" x14ac:dyDescent="0.25">
      <c r="A20" s="63" t="s">
        <v>546</v>
      </c>
      <c r="B20" s="63" t="s">
        <v>547</v>
      </c>
      <c r="C20" s="63" t="s">
        <v>548</v>
      </c>
      <c r="D20" s="63"/>
      <c r="E20" s="63"/>
      <c r="F20" s="63"/>
      <c r="G20" s="63"/>
      <c r="H20" s="63"/>
      <c r="I20" s="64"/>
    </row>
    <row r="21" spans="1:9" s="68" customFormat="1" x14ac:dyDescent="0.25">
      <c r="A21" s="63" t="s">
        <v>549</v>
      </c>
      <c r="B21" s="63" t="s">
        <v>550</v>
      </c>
      <c r="C21" s="63"/>
      <c r="D21" s="63"/>
      <c r="E21" s="63"/>
      <c r="F21" s="63"/>
      <c r="G21" s="63"/>
      <c r="H21" s="63"/>
      <c r="I21" s="64"/>
    </row>
    <row r="22" spans="1:9" s="67" customFormat="1" ht="42.75" x14ac:dyDescent="0.25">
      <c r="A22" s="48" t="s">
        <v>382</v>
      </c>
      <c r="B22" s="48" t="s">
        <v>383</v>
      </c>
      <c r="C22" s="48"/>
      <c r="D22" s="48"/>
      <c r="E22" s="48"/>
      <c r="F22" s="48"/>
      <c r="G22" s="48"/>
      <c r="H22" s="48"/>
      <c r="I22" s="48"/>
    </row>
    <row r="23" spans="1:9" s="70" customFormat="1" ht="57" x14ac:dyDescent="0.25">
      <c r="A23" s="64" t="s">
        <v>551</v>
      </c>
      <c r="B23" s="64" t="s">
        <v>552</v>
      </c>
      <c r="C23" s="64" t="s">
        <v>537</v>
      </c>
      <c r="D23" s="63"/>
      <c r="E23" s="63"/>
      <c r="F23" s="63"/>
      <c r="G23" s="63"/>
      <c r="H23" s="63"/>
      <c r="I23" s="64"/>
    </row>
    <row r="24" spans="1:9" s="70" customFormat="1" x14ac:dyDescent="0.25">
      <c r="A24" s="64" t="s">
        <v>553</v>
      </c>
      <c r="B24" s="64" t="s">
        <v>554</v>
      </c>
      <c r="C24" s="64"/>
      <c r="D24" s="63"/>
      <c r="E24" s="63"/>
      <c r="F24" s="63"/>
      <c r="G24" s="63"/>
      <c r="H24" s="63"/>
      <c r="I24" s="64"/>
    </row>
    <row r="25" spans="1:9" s="70" customFormat="1" x14ac:dyDescent="0.25">
      <c r="A25" s="64" t="s">
        <v>555</v>
      </c>
      <c r="B25" s="64" t="s">
        <v>556</v>
      </c>
      <c r="C25" s="64"/>
      <c r="D25" s="63"/>
      <c r="E25" s="63"/>
      <c r="F25" s="63"/>
      <c r="G25" s="63"/>
      <c r="H25" s="63"/>
      <c r="I25" s="64"/>
    </row>
    <row r="26" spans="1:9" s="70" customFormat="1" ht="28.5" x14ac:dyDescent="0.25">
      <c r="A26" s="64" t="s">
        <v>557</v>
      </c>
      <c r="B26" s="64" t="s">
        <v>558</v>
      </c>
      <c r="C26" s="64"/>
      <c r="D26" s="63"/>
      <c r="E26" s="63"/>
      <c r="F26" s="63"/>
      <c r="G26" s="63"/>
      <c r="H26" s="63"/>
      <c r="I26" s="64"/>
    </row>
    <row r="27" spans="1:9" s="70" customFormat="1" x14ac:dyDescent="0.25">
      <c r="A27" s="64" t="s">
        <v>559</v>
      </c>
      <c r="B27" s="64" t="s">
        <v>560</v>
      </c>
      <c r="C27" s="64"/>
      <c r="D27" s="63"/>
      <c r="E27" s="63"/>
      <c r="F27" s="63"/>
      <c r="G27" s="63"/>
      <c r="H27" s="63"/>
      <c r="I27" s="64"/>
    </row>
    <row r="28" spans="1:9" s="70" customFormat="1" ht="28.5" x14ac:dyDescent="0.25">
      <c r="A28" s="64" t="s">
        <v>420</v>
      </c>
      <c r="B28" s="64" t="s">
        <v>561</v>
      </c>
      <c r="C28" s="64"/>
      <c r="D28" s="63"/>
      <c r="E28" s="63"/>
      <c r="F28" s="63"/>
      <c r="G28" s="63"/>
      <c r="H28" s="63"/>
      <c r="I28" s="64" t="s">
        <v>562</v>
      </c>
    </row>
    <row r="29" spans="1:9" ht="15" x14ac:dyDescent="0.25">
      <c r="A29" s="56" t="s">
        <v>15</v>
      </c>
      <c r="B29" s="56" t="s">
        <v>22</v>
      </c>
      <c r="C29" s="56" t="s">
        <v>9</v>
      </c>
      <c r="D29" s="43"/>
      <c r="E29" s="43"/>
      <c r="F29" s="43"/>
      <c r="G29" s="43"/>
      <c r="H29" s="43"/>
      <c r="I29" s="56" t="s">
        <v>9</v>
      </c>
    </row>
    <row r="30" spans="1:9" ht="15" x14ac:dyDescent="0.25">
      <c r="A30" s="56" t="s">
        <v>14</v>
      </c>
      <c r="B30" s="56" t="s">
        <v>401</v>
      </c>
      <c r="C30" s="56" t="s">
        <v>9</v>
      </c>
      <c r="D30" s="54"/>
      <c r="E30" s="54"/>
      <c r="F30" s="54"/>
      <c r="G30" s="54"/>
      <c r="H30" s="54"/>
      <c r="I30" s="56" t="s">
        <v>9</v>
      </c>
    </row>
    <row r="31" spans="1:9" x14ac:dyDescent="0.25">
      <c r="A31" s="56">
        <v>1</v>
      </c>
      <c r="B31" s="56" t="s">
        <v>23</v>
      </c>
      <c r="C31" s="56" t="s">
        <v>9</v>
      </c>
      <c r="D31" s="44"/>
      <c r="E31" s="44"/>
      <c r="F31" s="44"/>
      <c r="G31" s="44"/>
      <c r="H31" s="44"/>
      <c r="I31" s="56" t="s">
        <v>9</v>
      </c>
    </row>
    <row r="32" spans="1:9" ht="28.5" x14ac:dyDescent="0.25">
      <c r="A32" s="56">
        <f>A31+1</f>
        <v>2</v>
      </c>
      <c r="B32" s="56" t="s">
        <v>24</v>
      </c>
      <c r="C32" s="56" t="s">
        <v>9</v>
      </c>
      <c r="D32" s="44"/>
      <c r="E32" s="44"/>
      <c r="F32" s="44"/>
      <c r="G32" s="44"/>
      <c r="H32" s="44"/>
      <c r="I32" s="56" t="s">
        <v>9</v>
      </c>
    </row>
    <row r="33" spans="1:9" x14ac:dyDescent="0.25">
      <c r="A33" s="56">
        <f t="shared" ref="A33:A56" si="0">A32+1</f>
        <v>3</v>
      </c>
      <c r="B33" s="56" t="s">
        <v>25</v>
      </c>
      <c r="C33" s="56" t="s">
        <v>9</v>
      </c>
      <c r="D33" s="44"/>
      <c r="E33" s="44"/>
      <c r="F33" s="44"/>
      <c r="G33" s="44"/>
      <c r="H33" s="44"/>
      <c r="I33" s="56" t="s">
        <v>9</v>
      </c>
    </row>
    <row r="34" spans="1:9" ht="15.6" customHeight="1" x14ac:dyDescent="0.25">
      <c r="A34" s="56">
        <f t="shared" si="0"/>
        <v>4</v>
      </c>
      <c r="B34" s="56" t="s">
        <v>26</v>
      </c>
      <c r="C34" s="56" t="s">
        <v>9</v>
      </c>
      <c r="D34" s="44"/>
      <c r="E34" s="44"/>
      <c r="F34" s="44"/>
      <c r="G34" s="44"/>
      <c r="H34" s="44"/>
      <c r="I34" s="56" t="s">
        <v>9</v>
      </c>
    </row>
    <row r="35" spans="1:9" x14ac:dyDescent="0.25">
      <c r="A35" s="56">
        <f t="shared" si="0"/>
        <v>5</v>
      </c>
      <c r="B35" s="56" t="s">
        <v>27</v>
      </c>
      <c r="C35" s="56" t="s">
        <v>9</v>
      </c>
      <c r="D35" s="44"/>
      <c r="E35" s="44"/>
      <c r="F35" s="44"/>
      <c r="G35" s="44"/>
      <c r="H35" s="44"/>
      <c r="I35" s="56" t="s">
        <v>9</v>
      </c>
    </row>
    <row r="36" spans="1:9" x14ac:dyDescent="0.25">
      <c r="A36" s="56">
        <f t="shared" si="0"/>
        <v>6</v>
      </c>
      <c r="B36" s="56" t="s">
        <v>28</v>
      </c>
      <c r="C36" s="56" t="s">
        <v>9</v>
      </c>
      <c r="D36" s="44"/>
      <c r="E36" s="44"/>
      <c r="F36" s="44"/>
      <c r="G36" s="44"/>
      <c r="H36" s="44"/>
      <c r="I36" s="56" t="s">
        <v>9</v>
      </c>
    </row>
    <row r="37" spans="1:9" x14ac:dyDescent="0.25">
      <c r="A37" s="56">
        <f t="shared" si="0"/>
        <v>7</v>
      </c>
      <c r="B37" s="56" t="s">
        <v>29</v>
      </c>
      <c r="C37" s="56" t="s">
        <v>9</v>
      </c>
      <c r="D37" s="44"/>
      <c r="E37" s="44"/>
      <c r="F37" s="44"/>
      <c r="G37" s="44"/>
      <c r="H37" s="44"/>
      <c r="I37" s="56" t="s">
        <v>9</v>
      </c>
    </row>
    <row r="38" spans="1:9" x14ac:dyDescent="0.25">
      <c r="A38" s="56">
        <f t="shared" si="0"/>
        <v>8</v>
      </c>
      <c r="B38" s="56" t="s">
        <v>30</v>
      </c>
      <c r="C38" s="56" t="s">
        <v>9</v>
      </c>
      <c r="D38" s="45"/>
      <c r="E38" s="45"/>
      <c r="F38" s="45"/>
      <c r="G38" s="45"/>
      <c r="H38" s="45"/>
      <c r="I38" s="56" t="s">
        <v>9</v>
      </c>
    </row>
    <row r="39" spans="1:9" ht="32.450000000000003" customHeight="1" x14ac:dyDescent="0.25">
      <c r="A39" s="56">
        <f t="shared" si="0"/>
        <v>9</v>
      </c>
      <c r="B39" s="56" t="s">
        <v>31</v>
      </c>
      <c r="C39" s="56" t="s">
        <v>9</v>
      </c>
      <c r="D39" s="45"/>
      <c r="E39" s="45"/>
      <c r="F39" s="45"/>
      <c r="G39" s="45"/>
      <c r="H39" s="45"/>
      <c r="I39" s="56" t="s">
        <v>9</v>
      </c>
    </row>
    <row r="40" spans="1:9" ht="33" customHeight="1" x14ac:dyDescent="0.25">
      <c r="A40" s="56">
        <f t="shared" si="0"/>
        <v>10</v>
      </c>
      <c r="B40" s="56" t="s">
        <v>32</v>
      </c>
      <c r="C40" s="56" t="s">
        <v>9</v>
      </c>
      <c r="D40" s="45"/>
      <c r="E40" s="45"/>
      <c r="F40" s="45"/>
      <c r="G40" s="45"/>
      <c r="H40" s="45"/>
      <c r="I40" s="56" t="s">
        <v>9</v>
      </c>
    </row>
    <row r="41" spans="1:9" ht="40.35" customHeight="1" x14ac:dyDescent="0.25">
      <c r="A41" s="56">
        <f t="shared" si="0"/>
        <v>11</v>
      </c>
      <c r="B41" s="56" t="s">
        <v>33</v>
      </c>
      <c r="C41" s="56" t="s">
        <v>9</v>
      </c>
      <c r="D41" s="45"/>
      <c r="E41" s="45"/>
      <c r="F41" s="45"/>
      <c r="G41" s="45"/>
      <c r="H41" s="45"/>
      <c r="I41" s="56" t="s">
        <v>9</v>
      </c>
    </row>
    <row r="42" spans="1:9" ht="34.700000000000003" customHeight="1" x14ac:dyDescent="0.25">
      <c r="A42" s="56">
        <f t="shared" si="0"/>
        <v>12</v>
      </c>
      <c r="B42" s="56" t="s">
        <v>34</v>
      </c>
      <c r="C42" s="56" t="s">
        <v>9</v>
      </c>
      <c r="D42" s="45"/>
      <c r="E42" s="45"/>
      <c r="F42" s="45"/>
      <c r="G42" s="45"/>
      <c r="H42" s="45"/>
      <c r="I42" s="56" t="s">
        <v>9</v>
      </c>
    </row>
    <row r="43" spans="1:9" ht="28.5" x14ac:dyDescent="0.25">
      <c r="A43" s="56">
        <f t="shared" si="0"/>
        <v>13</v>
      </c>
      <c r="B43" s="56" t="s">
        <v>35</v>
      </c>
      <c r="C43" s="56" t="s">
        <v>9</v>
      </c>
      <c r="D43" s="46"/>
      <c r="E43" s="46"/>
      <c r="F43" s="46"/>
      <c r="G43" s="46"/>
      <c r="H43" s="46"/>
      <c r="I43" s="56" t="s">
        <v>9</v>
      </c>
    </row>
    <row r="44" spans="1:9" ht="32.450000000000003" customHeight="1" x14ac:dyDescent="0.25">
      <c r="A44" s="56">
        <f t="shared" si="0"/>
        <v>14</v>
      </c>
      <c r="B44" s="56" t="s">
        <v>36</v>
      </c>
      <c r="C44" s="56" t="s">
        <v>9</v>
      </c>
      <c r="D44" s="47"/>
      <c r="E44" s="47"/>
      <c r="F44" s="47"/>
      <c r="G44" s="47"/>
      <c r="H44" s="47"/>
      <c r="I44" s="56" t="s">
        <v>9</v>
      </c>
    </row>
    <row r="45" spans="1:9" ht="27.6" customHeight="1" x14ac:dyDescent="0.25">
      <c r="A45" s="56">
        <f t="shared" si="0"/>
        <v>15</v>
      </c>
      <c r="B45" s="56" t="s">
        <v>37</v>
      </c>
      <c r="C45" s="56" t="s">
        <v>9</v>
      </c>
      <c r="D45" s="47"/>
      <c r="E45" s="47"/>
      <c r="F45" s="47"/>
      <c r="G45" s="47"/>
      <c r="H45" s="47"/>
      <c r="I45" s="56" t="s">
        <v>9</v>
      </c>
    </row>
    <row r="46" spans="1:9" x14ac:dyDescent="0.25">
      <c r="A46" s="56">
        <f t="shared" si="0"/>
        <v>16</v>
      </c>
      <c r="B46" s="56" t="s">
        <v>38</v>
      </c>
      <c r="C46" s="56" t="s">
        <v>9</v>
      </c>
      <c r="D46" s="48"/>
      <c r="E46" s="48"/>
      <c r="F46" s="48"/>
      <c r="G46" s="48"/>
      <c r="H46" s="48"/>
      <c r="I46" s="56" t="s">
        <v>9</v>
      </c>
    </row>
    <row r="47" spans="1:9" ht="18" customHeight="1" x14ac:dyDescent="0.25">
      <c r="A47" s="56">
        <f t="shared" si="0"/>
        <v>17</v>
      </c>
      <c r="B47" s="56" t="s">
        <v>39</v>
      </c>
      <c r="C47" s="56" t="s">
        <v>9</v>
      </c>
      <c r="D47" s="49"/>
      <c r="E47" s="49"/>
      <c r="F47" s="49"/>
      <c r="G47" s="49"/>
      <c r="H47" s="49"/>
      <c r="I47" s="56" t="s">
        <v>9</v>
      </c>
    </row>
    <row r="48" spans="1:9" ht="30.6" customHeight="1" x14ac:dyDescent="0.25">
      <c r="A48" s="56">
        <f t="shared" si="0"/>
        <v>18</v>
      </c>
      <c r="B48" s="56" t="s">
        <v>40</v>
      </c>
      <c r="C48" s="56" t="s">
        <v>9</v>
      </c>
      <c r="D48" s="47"/>
      <c r="E48" s="47"/>
      <c r="F48" s="47"/>
      <c r="G48" s="47"/>
      <c r="H48" s="47"/>
      <c r="I48" s="56" t="s">
        <v>9</v>
      </c>
    </row>
    <row r="49" spans="1:9" x14ac:dyDescent="0.25">
      <c r="A49" s="56">
        <f t="shared" si="0"/>
        <v>19</v>
      </c>
      <c r="B49" s="56" t="s">
        <v>41</v>
      </c>
      <c r="C49" s="56" t="s">
        <v>9</v>
      </c>
      <c r="D49" s="47"/>
      <c r="E49" s="47"/>
      <c r="F49" s="47"/>
      <c r="G49" s="47"/>
      <c r="H49" s="47"/>
      <c r="I49" s="56" t="s">
        <v>9</v>
      </c>
    </row>
    <row r="50" spans="1:9" x14ac:dyDescent="0.25">
      <c r="A50" s="56">
        <f t="shared" si="0"/>
        <v>20</v>
      </c>
      <c r="B50" s="56" t="s">
        <v>42</v>
      </c>
      <c r="C50" s="56" t="s">
        <v>9</v>
      </c>
      <c r="D50" s="47"/>
      <c r="E50" s="47"/>
      <c r="F50" s="47"/>
      <c r="G50" s="47"/>
      <c r="H50" s="47"/>
      <c r="I50" s="56" t="s">
        <v>9</v>
      </c>
    </row>
    <row r="51" spans="1:9" x14ac:dyDescent="0.25">
      <c r="A51" s="56">
        <f t="shared" si="0"/>
        <v>21</v>
      </c>
      <c r="B51" s="56" t="s">
        <v>43</v>
      </c>
      <c r="C51" s="56" t="s">
        <v>9</v>
      </c>
      <c r="D51" s="47"/>
      <c r="E51" s="47"/>
      <c r="F51" s="47"/>
      <c r="G51" s="47"/>
      <c r="H51" s="47"/>
      <c r="I51" s="56" t="s">
        <v>9</v>
      </c>
    </row>
    <row r="52" spans="1:9" x14ac:dyDescent="0.25">
      <c r="A52" s="56">
        <f t="shared" si="0"/>
        <v>22</v>
      </c>
      <c r="B52" s="56" t="s">
        <v>44</v>
      </c>
      <c r="C52" s="56" t="s">
        <v>9</v>
      </c>
      <c r="D52" s="47"/>
      <c r="E52" s="47"/>
      <c r="F52" s="47"/>
      <c r="G52" s="47"/>
      <c r="H52" s="47"/>
      <c r="I52" s="56" t="s">
        <v>9</v>
      </c>
    </row>
    <row r="53" spans="1:9" x14ac:dyDescent="0.25">
      <c r="A53" s="56">
        <f t="shared" si="0"/>
        <v>23</v>
      </c>
      <c r="B53" s="56" t="s">
        <v>45</v>
      </c>
      <c r="C53" s="56" t="s">
        <v>9</v>
      </c>
      <c r="D53" s="47"/>
      <c r="E53" s="47"/>
      <c r="F53" s="47"/>
      <c r="G53" s="47"/>
      <c r="H53" s="47"/>
      <c r="I53" s="56" t="s">
        <v>9</v>
      </c>
    </row>
    <row r="54" spans="1:9" ht="28.5" x14ac:dyDescent="0.25">
      <c r="A54" s="56">
        <v>24</v>
      </c>
      <c r="B54" s="56" t="s">
        <v>46</v>
      </c>
      <c r="C54" s="56" t="s">
        <v>9</v>
      </c>
      <c r="D54" s="49"/>
      <c r="E54" s="49"/>
      <c r="F54" s="49"/>
      <c r="G54" s="49"/>
      <c r="H54" s="49"/>
      <c r="I54" s="56" t="s">
        <v>9</v>
      </c>
    </row>
    <row r="55" spans="1:9" ht="28.5" x14ac:dyDescent="0.25">
      <c r="A55" s="56">
        <v>25</v>
      </c>
      <c r="B55" s="56" t="s">
        <v>47</v>
      </c>
      <c r="C55" s="56" t="s">
        <v>9</v>
      </c>
      <c r="D55" s="47"/>
      <c r="E55" s="47"/>
      <c r="F55" s="47"/>
      <c r="G55" s="47"/>
      <c r="H55" s="47"/>
      <c r="I55" s="56" t="s">
        <v>9</v>
      </c>
    </row>
    <row r="56" spans="1:9" ht="97.7" customHeight="1" x14ac:dyDescent="0.25">
      <c r="A56" s="56">
        <f t="shared" si="0"/>
        <v>26</v>
      </c>
      <c r="B56" s="71" t="s">
        <v>564</v>
      </c>
      <c r="C56" s="56" t="s">
        <v>9</v>
      </c>
      <c r="D56" s="47"/>
      <c r="E56" s="47"/>
      <c r="F56" s="47"/>
      <c r="G56" s="47"/>
      <c r="H56" s="47"/>
      <c r="I56" s="56" t="s">
        <v>9</v>
      </c>
    </row>
    <row r="57" spans="1:9" ht="15" x14ac:dyDescent="0.25">
      <c r="A57" s="56" t="s">
        <v>15</v>
      </c>
      <c r="B57" s="56" t="s">
        <v>48</v>
      </c>
      <c r="C57" s="56" t="s">
        <v>9</v>
      </c>
      <c r="D57" s="56"/>
      <c r="E57" s="56"/>
      <c r="F57" s="56"/>
      <c r="G57" s="56"/>
      <c r="H57" s="56"/>
      <c r="I57" s="56" t="s">
        <v>9</v>
      </c>
    </row>
    <row r="58" spans="1:9" ht="16.7" customHeight="1" x14ac:dyDescent="0.25">
      <c r="A58" s="56" t="s">
        <v>14</v>
      </c>
      <c r="B58" s="56" t="s">
        <v>402</v>
      </c>
      <c r="C58" s="56" t="s">
        <v>9</v>
      </c>
      <c r="D58" s="56"/>
      <c r="E58" s="56"/>
      <c r="F58" s="56"/>
      <c r="G58" s="56"/>
      <c r="H58" s="56"/>
      <c r="I58" s="56" t="s">
        <v>9</v>
      </c>
    </row>
    <row r="59" spans="1:9" ht="30.6" customHeight="1" x14ac:dyDescent="0.25">
      <c r="A59" s="56">
        <v>1</v>
      </c>
      <c r="B59" s="56" t="s">
        <v>49</v>
      </c>
      <c r="C59" s="56" t="s">
        <v>430</v>
      </c>
      <c r="D59" s="47"/>
      <c r="E59" s="47"/>
      <c r="F59" s="47"/>
      <c r="G59" s="47"/>
      <c r="H59" s="47"/>
      <c r="I59" s="56" t="s">
        <v>9</v>
      </c>
    </row>
    <row r="60" spans="1:9" ht="49.35" customHeight="1" x14ac:dyDescent="0.25">
      <c r="A60" s="56">
        <f>A59+1</f>
        <v>2</v>
      </c>
      <c r="B60" s="56" t="s">
        <v>50</v>
      </c>
      <c r="C60" s="56" t="s">
        <v>431</v>
      </c>
      <c r="D60" s="47"/>
      <c r="E60" s="47"/>
      <c r="F60" s="47"/>
      <c r="G60" s="47"/>
      <c r="H60" s="47"/>
      <c r="I60" s="56" t="s">
        <v>9</v>
      </c>
    </row>
    <row r="61" spans="1:9" ht="31.7" customHeight="1" x14ac:dyDescent="0.25">
      <c r="A61" s="56">
        <f t="shared" ref="A61:A68" si="1">A60+1</f>
        <v>3</v>
      </c>
      <c r="B61" s="56" t="s">
        <v>51</v>
      </c>
      <c r="C61" s="56" t="s">
        <v>431</v>
      </c>
      <c r="D61" s="47"/>
      <c r="E61" s="47"/>
      <c r="F61" s="47"/>
      <c r="G61" s="47"/>
      <c r="H61" s="47"/>
      <c r="I61" s="56" t="s">
        <v>9</v>
      </c>
    </row>
    <row r="62" spans="1:9" ht="42.75" x14ac:dyDescent="0.25">
      <c r="A62" s="56">
        <f t="shared" si="1"/>
        <v>4</v>
      </c>
      <c r="B62" s="56" t="s">
        <v>52</v>
      </c>
      <c r="C62" s="56" t="s">
        <v>431</v>
      </c>
      <c r="D62" s="47"/>
      <c r="E62" s="47"/>
      <c r="F62" s="47"/>
      <c r="G62" s="47"/>
      <c r="H62" s="47"/>
      <c r="I62" s="56" t="s">
        <v>9</v>
      </c>
    </row>
    <row r="63" spans="1:9" ht="28.5" x14ac:dyDescent="0.25">
      <c r="A63" s="56">
        <f t="shared" si="1"/>
        <v>5</v>
      </c>
      <c r="B63" s="56" t="s">
        <v>53</v>
      </c>
      <c r="C63" s="56" t="s">
        <v>432</v>
      </c>
      <c r="D63" s="47"/>
      <c r="E63" s="47"/>
      <c r="F63" s="47"/>
      <c r="G63" s="47"/>
      <c r="H63" s="47"/>
      <c r="I63" s="56" t="s">
        <v>9</v>
      </c>
    </row>
    <row r="64" spans="1:9" ht="28.5" x14ac:dyDescent="0.25">
      <c r="A64" s="56">
        <f t="shared" si="1"/>
        <v>6</v>
      </c>
      <c r="B64" s="56" t="s">
        <v>54</v>
      </c>
      <c r="C64" s="56" t="s">
        <v>431</v>
      </c>
      <c r="D64" s="47"/>
      <c r="E64" s="47"/>
      <c r="F64" s="47"/>
      <c r="G64" s="47"/>
      <c r="H64" s="47"/>
      <c r="I64" s="56" t="s">
        <v>9</v>
      </c>
    </row>
    <row r="65" spans="1:9" x14ac:dyDescent="0.25">
      <c r="A65" s="56">
        <f t="shared" si="1"/>
        <v>7</v>
      </c>
      <c r="B65" s="56" t="s">
        <v>55</v>
      </c>
      <c r="C65" s="56" t="s">
        <v>9</v>
      </c>
      <c r="D65" s="47"/>
      <c r="E65" s="47"/>
      <c r="F65" s="47"/>
      <c r="G65" s="47"/>
      <c r="H65" s="47"/>
      <c r="I65" s="56" t="s">
        <v>9</v>
      </c>
    </row>
    <row r="66" spans="1:9" x14ac:dyDescent="0.25">
      <c r="A66" s="56">
        <f t="shared" si="1"/>
        <v>8</v>
      </c>
      <c r="B66" s="56" t="s">
        <v>56</v>
      </c>
      <c r="C66" s="56" t="s">
        <v>9</v>
      </c>
      <c r="D66" s="47"/>
      <c r="E66" s="47"/>
      <c r="F66" s="47"/>
      <c r="G66" s="47"/>
      <c r="H66" s="47"/>
      <c r="I66" s="56" t="s">
        <v>9</v>
      </c>
    </row>
    <row r="67" spans="1:9" x14ac:dyDescent="0.25">
      <c r="A67" s="56">
        <f t="shared" si="1"/>
        <v>9</v>
      </c>
      <c r="B67" s="56" t="s">
        <v>57</v>
      </c>
      <c r="C67" s="56" t="s">
        <v>9</v>
      </c>
      <c r="D67" s="47"/>
      <c r="E67" s="47"/>
      <c r="F67" s="47"/>
      <c r="G67" s="47"/>
      <c r="H67" s="47"/>
      <c r="I67" s="56" t="s">
        <v>9</v>
      </c>
    </row>
    <row r="68" spans="1:9" x14ac:dyDescent="0.25">
      <c r="A68" s="56">
        <f t="shared" si="1"/>
        <v>10</v>
      </c>
      <c r="B68" s="56" t="s">
        <v>58</v>
      </c>
      <c r="C68" s="56" t="s">
        <v>9</v>
      </c>
      <c r="D68" s="47"/>
      <c r="E68" s="47"/>
      <c r="F68" s="47"/>
      <c r="G68" s="47"/>
      <c r="H68" s="47"/>
      <c r="I68" s="56" t="s">
        <v>9</v>
      </c>
    </row>
    <row r="69" spans="1:9" x14ac:dyDescent="0.25">
      <c r="A69" s="56" t="s">
        <v>14</v>
      </c>
      <c r="B69" s="56" t="s">
        <v>404</v>
      </c>
      <c r="C69" s="56" t="s">
        <v>9</v>
      </c>
      <c r="D69" s="56"/>
      <c r="E69" s="56"/>
      <c r="F69" s="56"/>
      <c r="G69" s="56"/>
      <c r="H69" s="56"/>
      <c r="I69" s="56" t="s">
        <v>9</v>
      </c>
    </row>
    <row r="70" spans="1:9" x14ac:dyDescent="0.25">
      <c r="A70" s="56">
        <v>1</v>
      </c>
      <c r="B70" s="56" t="s">
        <v>56</v>
      </c>
      <c r="C70" s="56" t="s">
        <v>9</v>
      </c>
      <c r="D70" s="47"/>
      <c r="E70" s="47"/>
      <c r="F70" s="47"/>
      <c r="G70" s="47"/>
      <c r="H70" s="47"/>
      <c r="I70" s="56" t="s">
        <v>9</v>
      </c>
    </row>
    <row r="71" spans="1:9" ht="15" x14ac:dyDescent="0.25">
      <c r="A71" s="56" t="s">
        <v>15</v>
      </c>
      <c r="B71" s="56" t="s">
        <v>59</v>
      </c>
      <c r="C71" s="56" t="s">
        <v>9</v>
      </c>
      <c r="D71" s="56"/>
      <c r="E71" s="56"/>
      <c r="F71" s="56"/>
      <c r="G71" s="56"/>
      <c r="H71" s="56"/>
      <c r="I71" s="56" t="s">
        <v>9</v>
      </c>
    </row>
    <row r="72" spans="1:9" x14ac:dyDescent="0.25">
      <c r="A72" s="56" t="s">
        <v>14</v>
      </c>
      <c r="B72" s="56" t="s">
        <v>403</v>
      </c>
      <c r="C72" s="56" t="s">
        <v>9</v>
      </c>
      <c r="D72" s="56"/>
      <c r="E72" s="56"/>
      <c r="F72" s="56"/>
      <c r="G72" s="56"/>
      <c r="H72" s="56"/>
      <c r="I72" s="56" t="s">
        <v>9</v>
      </c>
    </row>
    <row r="73" spans="1:9" ht="75" x14ac:dyDescent="0.25">
      <c r="A73" s="56">
        <v>1</v>
      </c>
      <c r="B73" s="56" t="s">
        <v>60</v>
      </c>
      <c r="C73" s="56" t="s">
        <v>433</v>
      </c>
      <c r="D73" s="47"/>
      <c r="E73" s="47"/>
      <c r="F73" s="47"/>
      <c r="G73" s="47"/>
      <c r="H73" s="47"/>
      <c r="I73" s="195" t="s">
        <v>590</v>
      </c>
    </row>
    <row r="74" spans="1:9" ht="28.5" x14ac:dyDescent="0.25">
      <c r="A74" s="56">
        <f>A73+1</f>
        <v>2</v>
      </c>
      <c r="B74" s="56" t="s">
        <v>61</v>
      </c>
      <c r="C74" s="56" t="s">
        <v>431</v>
      </c>
      <c r="D74" s="47"/>
      <c r="E74" s="47"/>
      <c r="F74" s="47"/>
      <c r="G74" s="47"/>
      <c r="H74" s="47"/>
      <c r="I74" s="56" t="s">
        <v>9</v>
      </c>
    </row>
    <row r="75" spans="1:9" ht="91.7" customHeight="1" x14ac:dyDescent="0.25">
      <c r="A75" s="56">
        <f t="shared" ref="A75:A86" si="2">A74+1</f>
        <v>3</v>
      </c>
      <c r="B75" s="56" t="s">
        <v>62</v>
      </c>
      <c r="C75" s="56" t="s">
        <v>434</v>
      </c>
      <c r="D75" s="47"/>
      <c r="E75" s="47"/>
      <c r="F75" s="47"/>
      <c r="G75" s="47"/>
      <c r="H75" s="47"/>
      <c r="I75" s="56" t="s">
        <v>9</v>
      </c>
    </row>
    <row r="76" spans="1:9" ht="244.35" customHeight="1" x14ac:dyDescent="0.25">
      <c r="A76" s="56">
        <f t="shared" si="2"/>
        <v>4</v>
      </c>
      <c r="B76" s="56" t="s">
        <v>63</v>
      </c>
      <c r="C76" s="49" t="s">
        <v>534</v>
      </c>
      <c r="D76" s="47"/>
      <c r="E76" s="47"/>
      <c r="F76" s="47"/>
      <c r="G76" s="47"/>
      <c r="H76" s="47"/>
      <c r="I76" s="49" t="s">
        <v>535</v>
      </c>
    </row>
    <row r="77" spans="1:9" ht="105" customHeight="1" x14ac:dyDescent="0.25">
      <c r="A77" s="56">
        <f t="shared" si="2"/>
        <v>5</v>
      </c>
      <c r="B77" s="56" t="s">
        <v>64</v>
      </c>
      <c r="C77" s="56" t="s">
        <v>9</v>
      </c>
      <c r="D77" s="47"/>
      <c r="E77" s="47"/>
      <c r="F77" s="47"/>
      <c r="G77" s="47"/>
      <c r="H77" s="47"/>
      <c r="I77" s="56" t="s">
        <v>435</v>
      </c>
    </row>
    <row r="78" spans="1:9" ht="42.75" x14ac:dyDescent="0.25">
      <c r="A78" s="56">
        <f t="shared" si="2"/>
        <v>6</v>
      </c>
      <c r="B78" s="56" t="s">
        <v>65</v>
      </c>
      <c r="C78" s="56" t="s">
        <v>9</v>
      </c>
      <c r="D78" s="47"/>
      <c r="E78" s="47"/>
      <c r="F78" s="47"/>
      <c r="G78" s="47"/>
      <c r="H78" s="47"/>
      <c r="I78" s="56" t="s">
        <v>9</v>
      </c>
    </row>
    <row r="79" spans="1:9" ht="21" customHeight="1" x14ac:dyDescent="0.25">
      <c r="A79" s="56">
        <f t="shared" si="2"/>
        <v>7</v>
      </c>
      <c r="B79" s="56" t="s">
        <v>66</v>
      </c>
      <c r="C79" s="56" t="s">
        <v>436</v>
      </c>
      <c r="D79" s="49"/>
      <c r="E79" s="49"/>
      <c r="F79" s="49"/>
      <c r="G79" s="49"/>
      <c r="H79" s="49"/>
      <c r="I79" s="56" t="s">
        <v>9</v>
      </c>
    </row>
    <row r="80" spans="1:9" ht="28.5" x14ac:dyDescent="0.25">
      <c r="A80" s="56">
        <f t="shared" si="2"/>
        <v>8</v>
      </c>
      <c r="B80" s="56" t="s">
        <v>67</v>
      </c>
      <c r="C80" s="56" t="s">
        <v>431</v>
      </c>
      <c r="D80" s="47"/>
      <c r="E80" s="47"/>
      <c r="F80" s="47"/>
      <c r="G80" s="47"/>
      <c r="H80" s="47"/>
      <c r="I80" s="56" t="s">
        <v>9</v>
      </c>
    </row>
    <row r="81" spans="1:9" x14ac:dyDescent="0.25">
      <c r="A81" s="56">
        <f t="shared" si="2"/>
        <v>9</v>
      </c>
      <c r="B81" s="56" t="s">
        <v>68</v>
      </c>
      <c r="C81" s="56" t="s">
        <v>431</v>
      </c>
      <c r="D81" s="47"/>
      <c r="E81" s="47"/>
      <c r="F81" s="47"/>
      <c r="G81" s="47"/>
      <c r="H81" s="47"/>
      <c r="I81" s="56" t="s">
        <v>9</v>
      </c>
    </row>
    <row r="82" spans="1:9" x14ac:dyDescent="0.25">
      <c r="A82" s="56">
        <f t="shared" si="2"/>
        <v>10</v>
      </c>
      <c r="B82" s="56" t="s">
        <v>69</v>
      </c>
      <c r="C82" s="56" t="s">
        <v>431</v>
      </c>
      <c r="D82" s="47"/>
      <c r="E82" s="47"/>
      <c r="F82" s="47"/>
      <c r="G82" s="47"/>
      <c r="H82" s="47"/>
      <c r="I82" s="56" t="s">
        <v>9</v>
      </c>
    </row>
    <row r="83" spans="1:9" x14ac:dyDescent="0.25">
      <c r="A83" s="56">
        <f t="shared" si="2"/>
        <v>11</v>
      </c>
      <c r="B83" s="56" t="s">
        <v>70</v>
      </c>
      <c r="C83" s="56" t="s">
        <v>431</v>
      </c>
      <c r="D83" s="47"/>
      <c r="E83" s="47"/>
      <c r="F83" s="47"/>
      <c r="G83" s="47"/>
      <c r="H83" s="47"/>
      <c r="I83" s="56" t="s">
        <v>9</v>
      </c>
    </row>
    <row r="84" spans="1:9" ht="28.5" x14ac:dyDescent="0.25">
      <c r="A84" s="56">
        <f t="shared" si="2"/>
        <v>12</v>
      </c>
      <c r="B84" s="56" t="s">
        <v>71</v>
      </c>
      <c r="C84" s="56" t="s">
        <v>437</v>
      </c>
      <c r="D84" s="47"/>
      <c r="E84" s="47"/>
      <c r="F84" s="47"/>
      <c r="G84" s="47"/>
      <c r="H84" s="47"/>
      <c r="I84" s="56" t="s">
        <v>9</v>
      </c>
    </row>
    <row r="85" spans="1:9" ht="109.7" customHeight="1" x14ac:dyDescent="0.25">
      <c r="A85" s="56">
        <f t="shared" si="2"/>
        <v>13</v>
      </c>
      <c r="B85" s="56" t="s">
        <v>72</v>
      </c>
      <c r="C85" s="56" t="s">
        <v>438</v>
      </c>
      <c r="D85" s="47"/>
      <c r="E85" s="47"/>
      <c r="F85" s="47"/>
      <c r="G85" s="47"/>
      <c r="H85" s="47"/>
      <c r="I85" s="56" t="s">
        <v>9</v>
      </c>
    </row>
    <row r="86" spans="1:9" ht="28.5" x14ac:dyDescent="0.25">
      <c r="A86" s="56">
        <f t="shared" si="2"/>
        <v>14</v>
      </c>
      <c r="B86" s="56" t="s">
        <v>73</v>
      </c>
      <c r="C86" s="56" t="s">
        <v>9</v>
      </c>
      <c r="D86" s="48"/>
      <c r="E86" s="48"/>
      <c r="F86" s="48"/>
      <c r="G86" s="48"/>
      <c r="H86" s="48"/>
      <c r="I86" s="56" t="s">
        <v>9</v>
      </c>
    </row>
    <row r="87" spans="1:9" ht="42.75" x14ac:dyDescent="0.25">
      <c r="A87" s="56" t="s">
        <v>14</v>
      </c>
      <c r="B87" s="56" t="s">
        <v>405</v>
      </c>
      <c r="C87" s="56" t="s">
        <v>9</v>
      </c>
      <c r="D87" s="56"/>
      <c r="E87" s="56"/>
      <c r="F87" s="56"/>
      <c r="G87" s="56"/>
      <c r="H87" s="56"/>
      <c r="I87" s="56" t="s">
        <v>9</v>
      </c>
    </row>
    <row r="88" spans="1:9" ht="28.5" x14ac:dyDescent="0.25">
      <c r="A88" s="56">
        <v>1</v>
      </c>
      <c r="B88" s="56" t="s">
        <v>74</v>
      </c>
      <c r="C88" s="56" t="s">
        <v>439</v>
      </c>
      <c r="D88" s="47"/>
      <c r="E88" s="47"/>
      <c r="F88" s="47"/>
      <c r="G88" s="47"/>
      <c r="H88" s="47"/>
      <c r="I88" s="56" t="s">
        <v>9</v>
      </c>
    </row>
    <row r="89" spans="1:9" ht="42.75" x14ac:dyDescent="0.25">
      <c r="A89" s="56">
        <f>A88+1</f>
        <v>2</v>
      </c>
      <c r="B89" s="56" t="s">
        <v>75</v>
      </c>
      <c r="C89" s="56" t="s">
        <v>431</v>
      </c>
      <c r="D89" s="47"/>
      <c r="E89" s="47"/>
      <c r="F89" s="47"/>
      <c r="G89" s="47"/>
      <c r="H89" s="47"/>
      <c r="I89" s="56" t="s">
        <v>9</v>
      </c>
    </row>
    <row r="90" spans="1:9" ht="38.450000000000003" customHeight="1" x14ac:dyDescent="0.25">
      <c r="A90" s="56">
        <f t="shared" ref="A90:A93" si="3">A89+1</f>
        <v>3</v>
      </c>
      <c r="B90" s="56" t="s">
        <v>76</v>
      </c>
      <c r="C90" s="56" t="s">
        <v>431</v>
      </c>
      <c r="D90" s="47"/>
      <c r="E90" s="47"/>
      <c r="F90" s="47"/>
      <c r="G90" s="47"/>
      <c r="H90" s="47"/>
      <c r="I90" s="56" t="s">
        <v>9</v>
      </c>
    </row>
    <row r="91" spans="1:9" ht="28.5" x14ac:dyDescent="0.25">
      <c r="A91" s="56">
        <f t="shared" si="3"/>
        <v>4</v>
      </c>
      <c r="B91" s="56" t="s">
        <v>77</v>
      </c>
      <c r="C91" s="56" t="s">
        <v>431</v>
      </c>
      <c r="D91" s="47"/>
      <c r="E91" s="47"/>
      <c r="F91" s="47"/>
      <c r="G91" s="47"/>
      <c r="H91" s="47"/>
      <c r="I91" s="56" t="s">
        <v>9</v>
      </c>
    </row>
    <row r="92" spans="1:9" ht="28.5" x14ac:dyDescent="0.25">
      <c r="A92" s="56">
        <f t="shared" si="3"/>
        <v>5</v>
      </c>
      <c r="B92" s="56" t="s">
        <v>78</v>
      </c>
      <c r="C92" s="56" t="s">
        <v>431</v>
      </c>
      <c r="D92" s="47"/>
      <c r="E92" s="47"/>
      <c r="F92" s="47"/>
      <c r="G92" s="47"/>
      <c r="H92" s="47"/>
      <c r="I92" s="56" t="s">
        <v>9</v>
      </c>
    </row>
    <row r="93" spans="1:9" ht="28.5" x14ac:dyDescent="0.25">
      <c r="A93" s="56">
        <f t="shared" si="3"/>
        <v>6</v>
      </c>
      <c r="B93" s="56" t="s">
        <v>71</v>
      </c>
      <c r="C93" s="56" t="s">
        <v>437</v>
      </c>
      <c r="D93" s="47"/>
      <c r="E93" s="47"/>
      <c r="F93" s="47"/>
      <c r="G93" s="47"/>
      <c r="H93" s="47"/>
      <c r="I93" s="56" t="s">
        <v>9</v>
      </c>
    </row>
    <row r="94" spans="1:9" x14ac:dyDescent="0.25">
      <c r="A94" s="56" t="s">
        <v>14</v>
      </c>
      <c r="B94" s="56" t="s">
        <v>406</v>
      </c>
      <c r="C94" s="56" t="s">
        <v>9</v>
      </c>
      <c r="D94" s="56"/>
      <c r="E94" s="56"/>
      <c r="F94" s="56"/>
      <c r="G94" s="56"/>
      <c r="H94" s="56"/>
      <c r="I94" s="56" t="s">
        <v>9</v>
      </c>
    </row>
    <row r="95" spans="1:9" x14ac:dyDescent="0.25">
      <c r="A95" s="56">
        <v>1</v>
      </c>
      <c r="B95" s="56" t="s">
        <v>79</v>
      </c>
      <c r="C95" s="56" t="s">
        <v>9</v>
      </c>
      <c r="D95" s="47"/>
      <c r="E95" s="47"/>
      <c r="F95" s="47"/>
      <c r="G95" s="47"/>
      <c r="H95" s="47"/>
      <c r="I95" s="56" t="s">
        <v>9</v>
      </c>
    </row>
    <row r="96" spans="1:9" x14ac:dyDescent="0.25">
      <c r="A96" s="56">
        <f>A95+1</f>
        <v>2</v>
      </c>
      <c r="B96" s="56" t="s">
        <v>80</v>
      </c>
      <c r="C96" s="56" t="s">
        <v>436</v>
      </c>
      <c r="D96" s="47"/>
      <c r="E96" s="47"/>
      <c r="F96" s="47"/>
      <c r="G96" s="47"/>
      <c r="H96" s="47"/>
      <c r="I96" s="56" t="s">
        <v>9</v>
      </c>
    </row>
    <row r="97" spans="1:9" ht="42.75" x14ac:dyDescent="0.25">
      <c r="A97" s="56">
        <f t="shared" ref="A97:A107" si="4">A96+1</f>
        <v>3</v>
      </c>
      <c r="B97" s="56" t="s">
        <v>81</v>
      </c>
      <c r="C97" s="56" t="s">
        <v>440</v>
      </c>
      <c r="D97" s="47"/>
      <c r="E97" s="47"/>
      <c r="F97" s="47"/>
      <c r="G97" s="47"/>
      <c r="H97" s="47"/>
      <c r="I97" s="56" t="s">
        <v>9</v>
      </c>
    </row>
    <row r="98" spans="1:9" ht="42.75" x14ac:dyDescent="0.25">
      <c r="A98" s="56">
        <f t="shared" si="4"/>
        <v>4</v>
      </c>
      <c r="B98" s="56" t="s">
        <v>82</v>
      </c>
      <c r="C98" s="56" t="s">
        <v>436</v>
      </c>
      <c r="D98" s="47"/>
      <c r="E98" s="47"/>
      <c r="F98" s="47"/>
      <c r="G98" s="47"/>
      <c r="H98" s="47"/>
      <c r="I98" s="56" t="s">
        <v>9</v>
      </c>
    </row>
    <row r="99" spans="1:9" ht="28.5" x14ac:dyDescent="0.25">
      <c r="A99" s="56">
        <f t="shared" si="4"/>
        <v>5</v>
      </c>
      <c r="B99" s="56" t="s">
        <v>416</v>
      </c>
      <c r="C99" s="56" t="s">
        <v>431</v>
      </c>
      <c r="D99" s="47"/>
      <c r="E99" s="47"/>
      <c r="F99" s="47"/>
      <c r="G99" s="47"/>
      <c r="H99" s="47"/>
      <c r="I99" s="56" t="s">
        <v>9</v>
      </c>
    </row>
    <row r="100" spans="1:9" ht="31.7" customHeight="1" x14ac:dyDescent="0.25">
      <c r="A100" s="56">
        <f t="shared" si="4"/>
        <v>6</v>
      </c>
      <c r="B100" s="56" t="s">
        <v>83</v>
      </c>
      <c r="C100" s="56" t="s">
        <v>431</v>
      </c>
      <c r="D100" s="47"/>
      <c r="E100" s="47"/>
      <c r="F100" s="47"/>
      <c r="G100" s="47"/>
      <c r="H100" s="47"/>
      <c r="I100" s="56" t="s">
        <v>9</v>
      </c>
    </row>
    <row r="101" spans="1:9" ht="28.5" x14ac:dyDescent="0.25">
      <c r="A101" s="56">
        <f t="shared" si="4"/>
        <v>7</v>
      </c>
      <c r="B101" s="56" t="s">
        <v>84</v>
      </c>
      <c r="C101" s="56" t="s">
        <v>431</v>
      </c>
      <c r="D101" s="47"/>
      <c r="E101" s="47"/>
      <c r="F101" s="47"/>
      <c r="G101" s="47"/>
      <c r="H101" s="47"/>
      <c r="I101" s="56" t="s">
        <v>9</v>
      </c>
    </row>
    <row r="102" spans="1:9" ht="25.7" customHeight="1" x14ac:dyDescent="0.25">
      <c r="A102" s="56">
        <f t="shared" si="4"/>
        <v>8</v>
      </c>
      <c r="B102" s="56" t="s">
        <v>85</v>
      </c>
      <c r="C102" s="56" t="s">
        <v>431</v>
      </c>
      <c r="D102" s="47"/>
      <c r="E102" s="47"/>
      <c r="F102" s="47"/>
      <c r="G102" s="47"/>
      <c r="H102" s="47"/>
      <c r="I102" s="56" t="s">
        <v>9</v>
      </c>
    </row>
    <row r="103" spans="1:9" ht="42.75" x14ac:dyDescent="0.25">
      <c r="A103" s="56">
        <f t="shared" si="4"/>
        <v>9</v>
      </c>
      <c r="B103" s="56" t="s">
        <v>86</v>
      </c>
      <c r="C103" s="56" t="s">
        <v>431</v>
      </c>
      <c r="D103" s="47"/>
      <c r="E103" s="47"/>
      <c r="F103" s="47"/>
      <c r="G103" s="47"/>
      <c r="H103" s="47"/>
      <c r="I103" s="56" t="s">
        <v>9</v>
      </c>
    </row>
    <row r="104" spans="1:9" ht="42.75" x14ac:dyDescent="0.25">
      <c r="A104" s="56">
        <f t="shared" si="4"/>
        <v>10</v>
      </c>
      <c r="B104" s="56" t="s">
        <v>87</v>
      </c>
      <c r="C104" s="56" t="s">
        <v>431</v>
      </c>
      <c r="D104" s="47"/>
      <c r="E104" s="47"/>
      <c r="F104" s="47"/>
      <c r="G104" s="47"/>
      <c r="H104" s="47"/>
      <c r="I104" s="56" t="s">
        <v>9</v>
      </c>
    </row>
    <row r="105" spans="1:9" ht="71.25" x14ac:dyDescent="0.25">
      <c r="A105" s="56">
        <f t="shared" si="4"/>
        <v>11</v>
      </c>
      <c r="B105" s="56" t="s">
        <v>88</v>
      </c>
      <c r="C105" s="56" t="s">
        <v>431</v>
      </c>
      <c r="D105" s="47"/>
      <c r="E105" s="47"/>
      <c r="F105" s="47"/>
      <c r="G105" s="47"/>
      <c r="H105" s="47"/>
      <c r="I105" s="56" t="s">
        <v>9</v>
      </c>
    </row>
    <row r="106" spans="1:9" x14ac:dyDescent="0.25">
      <c r="A106" s="56">
        <f t="shared" si="4"/>
        <v>12</v>
      </c>
      <c r="B106" s="56" t="s">
        <v>89</v>
      </c>
      <c r="C106" s="56" t="s">
        <v>441</v>
      </c>
      <c r="D106" s="47"/>
      <c r="E106" s="47"/>
      <c r="F106" s="47"/>
      <c r="G106" s="47"/>
      <c r="H106" s="47"/>
      <c r="I106" s="56" t="s">
        <v>9</v>
      </c>
    </row>
    <row r="107" spans="1:9" ht="36" customHeight="1" x14ac:dyDescent="0.25">
      <c r="A107" s="56">
        <f t="shared" si="4"/>
        <v>13</v>
      </c>
      <c r="B107" s="56" t="s">
        <v>90</v>
      </c>
      <c r="C107" s="56" t="s">
        <v>436</v>
      </c>
      <c r="D107" s="47"/>
      <c r="E107" s="47"/>
      <c r="F107" s="47"/>
      <c r="G107" s="47"/>
      <c r="H107" s="47"/>
      <c r="I107" s="56" t="s">
        <v>9</v>
      </c>
    </row>
    <row r="108" spans="1:9" ht="28.5" x14ac:dyDescent="0.25">
      <c r="A108" s="56" t="s">
        <v>14</v>
      </c>
      <c r="B108" s="56" t="s">
        <v>407</v>
      </c>
      <c r="C108" s="56" t="s">
        <v>9</v>
      </c>
      <c r="D108" s="56"/>
      <c r="E108" s="56"/>
      <c r="F108" s="56"/>
      <c r="G108" s="56"/>
      <c r="H108" s="56"/>
      <c r="I108" s="56" t="s">
        <v>9</v>
      </c>
    </row>
    <row r="109" spans="1:9" ht="24" customHeight="1" x14ac:dyDescent="0.25">
      <c r="A109" s="56">
        <v>1</v>
      </c>
      <c r="B109" s="56" t="s">
        <v>91</v>
      </c>
      <c r="C109" s="56" t="s">
        <v>442</v>
      </c>
      <c r="D109" s="47"/>
      <c r="E109" s="47"/>
      <c r="F109" s="47"/>
      <c r="G109" s="47"/>
      <c r="H109" s="47"/>
      <c r="I109" s="56" t="s">
        <v>9</v>
      </c>
    </row>
    <row r="110" spans="1:9" ht="19.7" customHeight="1" x14ac:dyDescent="0.25">
      <c r="A110" s="56">
        <f>A109+1</f>
        <v>2</v>
      </c>
      <c r="B110" s="56" t="s">
        <v>92</v>
      </c>
      <c r="C110" s="56" t="s">
        <v>431</v>
      </c>
      <c r="D110" s="47"/>
      <c r="E110" s="47"/>
      <c r="F110" s="47"/>
      <c r="G110" s="47"/>
      <c r="H110" s="47"/>
      <c r="I110" s="56" t="s">
        <v>9</v>
      </c>
    </row>
    <row r="111" spans="1:9" ht="30.6" customHeight="1" x14ac:dyDescent="0.25">
      <c r="A111" s="56">
        <f t="shared" ref="A111:A137" si="5">A110+1</f>
        <v>3</v>
      </c>
      <c r="B111" s="56" t="s">
        <v>93</v>
      </c>
      <c r="C111" s="56" t="s">
        <v>431</v>
      </c>
      <c r="D111" s="47"/>
      <c r="E111" s="47"/>
      <c r="F111" s="47"/>
      <c r="G111" s="47"/>
      <c r="H111" s="47"/>
      <c r="I111" s="100" t="s">
        <v>589</v>
      </c>
    </row>
    <row r="112" spans="1:9" ht="105" customHeight="1" x14ac:dyDescent="0.25">
      <c r="A112" s="56">
        <f t="shared" si="5"/>
        <v>4</v>
      </c>
      <c r="B112" s="56" t="s">
        <v>94</v>
      </c>
      <c r="C112" s="56" t="s">
        <v>443</v>
      </c>
      <c r="D112" s="47"/>
      <c r="E112" s="47"/>
      <c r="F112" s="47"/>
      <c r="G112" s="47"/>
      <c r="H112" s="47"/>
      <c r="I112" s="56" t="s">
        <v>9</v>
      </c>
    </row>
    <row r="113" spans="1:9" ht="57" x14ac:dyDescent="0.25">
      <c r="A113" s="56">
        <f t="shared" si="5"/>
        <v>5</v>
      </c>
      <c r="B113" s="56" t="s">
        <v>95</v>
      </c>
      <c r="C113" s="56" t="s">
        <v>431</v>
      </c>
      <c r="D113" s="47"/>
      <c r="E113" s="47"/>
      <c r="F113" s="47"/>
      <c r="G113" s="47"/>
      <c r="H113" s="47"/>
      <c r="I113" s="100" t="s">
        <v>589</v>
      </c>
    </row>
    <row r="114" spans="1:9" ht="42.75" x14ac:dyDescent="0.25">
      <c r="A114" s="56">
        <f t="shared" si="5"/>
        <v>6</v>
      </c>
      <c r="B114" s="56" t="s">
        <v>96</v>
      </c>
      <c r="C114" s="56" t="s">
        <v>431</v>
      </c>
      <c r="D114" s="47"/>
      <c r="E114" s="47"/>
      <c r="F114" s="47"/>
      <c r="G114" s="47"/>
      <c r="H114" s="47"/>
      <c r="I114" s="56" t="s">
        <v>9</v>
      </c>
    </row>
    <row r="115" spans="1:9" ht="28.5" x14ac:dyDescent="0.25">
      <c r="A115" s="56">
        <f t="shared" si="5"/>
        <v>7</v>
      </c>
      <c r="B115" s="56" t="s">
        <v>97</v>
      </c>
      <c r="C115" s="56" t="s">
        <v>431</v>
      </c>
      <c r="D115" s="47"/>
      <c r="E115" s="47"/>
      <c r="F115" s="47"/>
      <c r="G115" s="47"/>
      <c r="H115" s="47"/>
      <c r="I115" s="56" t="s">
        <v>9</v>
      </c>
    </row>
    <row r="116" spans="1:9" ht="45.6" customHeight="1" x14ac:dyDescent="0.25">
      <c r="A116" s="56">
        <f t="shared" si="5"/>
        <v>8</v>
      </c>
      <c r="B116" s="56" t="s">
        <v>98</v>
      </c>
      <c r="C116" s="56" t="s">
        <v>431</v>
      </c>
      <c r="D116" s="47"/>
      <c r="E116" s="47"/>
      <c r="F116" s="47"/>
      <c r="G116" s="47"/>
      <c r="H116" s="47"/>
      <c r="I116" s="56" t="s">
        <v>9</v>
      </c>
    </row>
    <row r="117" spans="1:9" ht="28.5" x14ac:dyDescent="0.25">
      <c r="A117" s="56">
        <f t="shared" si="5"/>
        <v>9</v>
      </c>
      <c r="B117" s="56" t="s">
        <v>99</v>
      </c>
      <c r="C117" s="56" t="s">
        <v>431</v>
      </c>
      <c r="D117" s="49"/>
      <c r="E117" s="49"/>
      <c r="F117" s="49"/>
      <c r="G117" s="49"/>
      <c r="H117" s="49"/>
      <c r="I117" s="56" t="s">
        <v>9</v>
      </c>
    </row>
    <row r="118" spans="1:9" ht="168.6" customHeight="1" x14ac:dyDescent="0.25">
      <c r="A118" s="56">
        <f t="shared" si="5"/>
        <v>10</v>
      </c>
      <c r="B118" s="56" t="s">
        <v>100</v>
      </c>
      <c r="C118" s="56" t="s">
        <v>444</v>
      </c>
      <c r="D118" s="47"/>
      <c r="E118" s="47"/>
      <c r="F118" s="47"/>
      <c r="G118" s="47"/>
      <c r="H118" s="47"/>
      <c r="I118" s="56" t="s">
        <v>9</v>
      </c>
    </row>
    <row r="119" spans="1:9" ht="42.75" x14ac:dyDescent="0.25">
      <c r="A119" s="56">
        <f t="shared" si="5"/>
        <v>11</v>
      </c>
      <c r="B119" s="56" t="s">
        <v>101</v>
      </c>
      <c r="C119" s="56" t="s">
        <v>431</v>
      </c>
      <c r="D119" s="47"/>
      <c r="E119" s="47"/>
      <c r="F119" s="47"/>
      <c r="G119" s="47"/>
      <c r="H119" s="47"/>
      <c r="I119" s="56" t="s">
        <v>9</v>
      </c>
    </row>
    <row r="120" spans="1:9" ht="57" x14ac:dyDescent="0.25">
      <c r="A120" s="56">
        <f t="shared" si="5"/>
        <v>12</v>
      </c>
      <c r="B120" s="56" t="s">
        <v>102</v>
      </c>
      <c r="C120" s="56" t="s">
        <v>431</v>
      </c>
      <c r="D120" s="47"/>
      <c r="E120" s="47"/>
      <c r="F120" s="47"/>
      <c r="G120" s="47"/>
      <c r="H120" s="47"/>
      <c r="I120" s="56" t="s">
        <v>9</v>
      </c>
    </row>
    <row r="121" spans="1:9" ht="42.75" x14ac:dyDescent="0.25">
      <c r="A121" s="56">
        <f t="shared" si="5"/>
        <v>13</v>
      </c>
      <c r="B121" s="56" t="s">
        <v>103</v>
      </c>
      <c r="C121" s="56" t="s">
        <v>431</v>
      </c>
      <c r="D121" s="47"/>
      <c r="E121" s="47"/>
      <c r="F121" s="47"/>
      <c r="G121" s="47"/>
      <c r="H121" s="47"/>
      <c r="I121" s="56" t="s">
        <v>9</v>
      </c>
    </row>
    <row r="122" spans="1:9" ht="57" x14ac:dyDescent="0.25">
      <c r="A122" s="56">
        <f t="shared" si="5"/>
        <v>14</v>
      </c>
      <c r="B122" s="56" t="s">
        <v>104</v>
      </c>
      <c r="C122" s="56" t="s">
        <v>431</v>
      </c>
      <c r="D122" s="47"/>
      <c r="E122" s="47"/>
      <c r="F122" s="47"/>
      <c r="G122" s="47"/>
      <c r="H122" s="47"/>
      <c r="I122" s="56" t="s">
        <v>9</v>
      </c>
    </row>
    <row r="123" spans="1:9" ht="42.75" x14ac:dyDescent="0.25">
      <c r="A123" s="56">
        <f t="shared" si="5"/>
        <v>15</v>
      </c>
      <c r="B123" s="56" t="s">
        <v>105</v>
      </c>
      <c r="C123" s="56" t="s">
        <v>431</v>
      </c>
      <c r="D123" s="47"/>
      <c r="E123" s="47"/>
      <c r="F123" s="47"/>
      <c r="G123" s="47"/>
      <c r="H123" s="47"/>
      <c r="I123" s="56" t="s">
        <v>9</v>
      </c>
    </row>
    <row r="124" spans="1:9" ht="71.25" x14ac:dyDescent="0.25">
      <c r="A124" s="56">
        <f t="shared" si="5"/>
        <v>16</v>
      </c>
      <c r="B124" s="56" t="s">
        <v>106</v>
      </c>
      <c r="C124" s="56" t="s">
        <v>431</v>
      </c>
      <c r="D124" s="47"/>
      <c r="E124" s="47"/>
      <c r="F124" s="47"/>
      <c r="G124" s="47"/>
      <c r="H124" s="47"/>
      <c r="I124" s="56" t="s">
        <v>9</v>
      </c>
    </row>
    <row r="125" spans="1:9" ht="71.25" x14ac:dyDescent="0.25">
      <c r="A125" s="56">
        <f t="shared" si="5"/>
        <v>17</v>
      </c>
      <c r="B125" s="56" t="s">
        <v>107</v>
      </c>
      <c r="C125" s="56" t="s">
        <v>431</v>
      </c>
      <c r="D125" s="47"/>
      <c r="E125" s="47"/>
      <c r="F125" s="47"/>
      <c r="G125" s="47"/>
      <c r="H125" s="47"/>
      <c r="I125" s="56" t="s">
        <v>9</v>
      </c>
    </row>
    <row r="126" spans="1:9" ht="52.7" customHeight="1" x14ac:dyDescent="0.25">
      <c r="A126" s="56">
        <f t="shared" si="5"/>
        <v>18</v>
      </c>
      <c r="B126" s="56" t="s">
        <v>108</v>
      </c>
      <c r="C126" s="56" t="s">
        <v>431</v>
      </c>
      <c r="D126" s="47"/>
      <c r="E126" s="47"/>
      <c r="F126" s="47"/>
      <c r="G126" s="47"/>
      <c r="H126" s="47"/>
      <c r="I126" s="56" t="s">
        <v>9</v>
      </c>
    </row>
    <row r="127" spans="1:9" ht="45.6" customHeight="1" x14ac:dyDescent="0.25">
      <c r="A127" s="56">
        <f t="shared" si="5"/>
        <v>19</v>
      </c>
      <c r="B127" s="56" t="s">
        <v>109</v>
      </c>
      <c r="C127" s="56" t="s">
        <v>431</v>
      </c>
      <c r="D127" s="47"/>
      <c r="E127" s="47"/>
      <c r="F127" s="47"/>
      <c r="G127" s="47"/>
      <c r="H127" s="47"/>
      <c r="I127" s="56" t="s">
        <v>9</v>
      </c>
    </row>
    <row r="128" spans="1:9" ht="57" x14ac:dyDescent="0.25">
      <c r="A128" s="56">
        <f t="shared" si="5"/>
        <v>20</v>
      </c>
      <c r="B128" s="56" t="s">
        <v>110</v>
      </c>
      <c r="C128" s="56" t="s">
        <v>431</v>
      </c>
      <c r="D128" s="47"/>
      <c r="E128" s="47"/>
      <c r="F128" s="47"/>
      <c r="G128" s="47"/>
      <c r="H128" s="47"/>
      <c r="I128" s="56" t="s">
        <v>9</v>
      </c>
    </row>
    <row r="129" spans="1:9" ht="76.349999999999994" customHeight="1" x14ac:dyDescent="0.25">
      <c r="A129" s="56">
        <f t="shared" si="5"/>
        <v>21</v>
      </c>
      <c r="B129" s="56" t="s">
        <v>111</v>
      </c>
      <c r="C129" s="56" t="s">
        <v>431</v>
      </c>
      <c r="D129" s="47"/>
      <c r="E129" s="47"/>
      <c r="F129" s="47"/>
      <c r="G129" s="47"/>
      <c r="H129" s="47"/>
      <c r="I129" s="56" t="s">
        <v>9</v>
      </c>
    </row>
    <row r="130" spans="1:9" ht="62.45" customHeight="1" x14ac:dyDescent="0.25">
      <c r="A130" s="56">
        <f t="shared" si="5"/>
        <v>22</v>
      </c>
      <c r="B130" s="56" t="s">
        <v>112</v>
      </c>
      <c r="C130" s="56" t="s">
        <v>431</v>
      </c>
      <c r="D130" s="47"/>
      <c r="E130" s="47"/>
      <c r="F130" s="47"/>
      <c r="G130" s="47"/>
      <c r="H130" s="47"/>
      <c r="I130" s="56" t="s">
        <v>9</v>
      </c>
    </row>
    <row r="131" spans="1:9" ht="28.5" x14ac:dyDescent="0.25">
      <c r="A131" s="56">
        <f t="shared" si="5"/>
        <v>23</v>
      </c>
      <c r="B131" s="56" t="s">
        <v>113</v>
      </c>
      <c r="C131" s="56" t="s">
        <v>445</v>
      </c>
      <c r="D131" s="47"/>
      <c r="E131" s="47"/>
      <c r="F131" s="47"/>
      <c r="G131" s="47"/>
      <c r="H131" s="47"/>
      <c r="I131" s="56" t="s">
        <v>9</v>
      </c>
    </row>
    <row r="132" spans="1:9" ht="28.5" x14ac:dyDescent="0.25">
      <c r="A132" s="56">
        <f t="shared" si="5"/>
        <v>24</v>
      </c>
      <c r="B132" s="56" t="s">
        <v>114</v>
      </c>
      <c r="C132" s="56" t="s">
        <v>442</v>
      </c>
      <c r="D132" s="47"/>
      <c r="E132" s="47"/>
      <c r="F132" s="47"/>
      <c r="G132" s="47"/>
      <c r="H132" s="47"/>
      <c r="I132" s="56" t="s">
        <v>9</v>
      </c>
    </row>
    <row r="133" spans="1:9" ht="28.5" x14ac:dyDescent="0.25">
      <c r="A133" s="56">
        <f t="shared" si="5"/>
        <v>25</v>
      </c>
      <c r="B133" s="56" t="s">
        <v>115</v>
      </c>
      <c r="C133" s="56" t="s">
        <v>446</v>
      </c>
      <c r="D133" s="46"/>
      <c r="E133" s="46"/>
      <c r="F133" s="46"/>
      <c r="G133" s="46"/>
      <c r="H133" s="46"/>
      <c r="I133" s="56" t="s">
        <v>9</v>
      </c>
    </row>
    <row r="134" spans="1:9" ht="117.6" customHeight="1" x14ac:dyDescent="0.25">
      <c r="A134" s="56">
        <f t="shared" si="5"/>
        <v>26</v>
      </c>
      <c r="B134" s="56" t="s">
        <v>116</v>
      </c>
      <c r="C134" s="56" t="s">
        <v>447</v>
      </c>
      <c r="D134" s="46"/>
      <c r="E134" s="46"/>
      <c r="F134" s="46"/>
      <c r="G134" s="46"/>
      <c r="H134" s="46"/>
      <c r="I134" s="56" t="s">
        <v>9</v>
      </c>
    </row>
    <row r="135" spans="1:9" x14ac:dyDescent="0.25">
      <c r="A135" s="56">
        <f t="shared" si="5"/>
        <v>27</v>
      </c>
      <c r="B135" s="56" t="s">
        <v>117</v>
      </c>
      <c r="C135" s="56"/>
      <c r="D135" s="46"/>
      <c r="E135" s="46"/>
      <c r="F135" s="46"/>
      <c r="G135" s="46"/>
      <c r="H135" s="46"/>
      <c r="I135" s="56" t="s">
        <v>9</v>
      </c>
    </row>
    <row r="136" spans="1:9" ht="28.5" x14ac:dyDescent="0.25">
      <c r="A136" s="56">
        <f t="shared" si="5"/>
        <v>28</v>
      </c>
      <c r="B136" s="56" t="s">
        <v>118</v>
      </c>
      <c r="C136" s="56" t="s">
        <v>9</v>
      </c>
      <c r="D136" s="46"/>
      <c r="E136" s="46"/>
      <c r="F136" s="46"/>
      <c r="G136" s="46"/>
      <c r="H136" s="46"/>
      <c r="I136" s="56" t="s">
        <v>9</v>
      </c>
    </row>
    <row r="137" spans="1:9" ht="33.6" customHeight="1" x14ac:dyDescent="0.25">
      <c r="A137" s="56">
        <f t="shared" si="5"/>
        <v>29</v>
      </c>
      <c r="B137" s="56" t="s">
        <v>119</v>
      </c>
      <c r="C137" s="56" t="s">
        <v>9</v>
      </c>
      <c r="D137" s="46"/>
      <c r="E137" s="46"/>
      <c r="F137" s="46"/>
      <c r="G137" s="46"/>
      <c r="H137" s="46"/>
      <c r="I137" s="100" t="s">
        <v>589</v>
      </c>
    </row>
    <row r="138" spans="1:9" x14ac:dyDescent="0.25">
      <c r="A138" s="56" t="s">
        <v>14</v>
      </c>
      <c r="B138" s="56" t="s">
        <v>408</v>
      </c>
      <c r="C138" s="56" t="s">
        <v>9</v>
      </c>
      <c r="D138" s="56"/>
      <c r="E138" s="56"/>
      <c r="F138" s="56"/>
      <c r="G138" s="56"/>
      <c r="H138" s="56"/>
      <c r="I138" s="56" t="s">
        <v>9</v>
      </c>
    </row>
    <row r="139" spans="1:9" ht="28.5" x14ac:dyDescent="0.25">
      <c r="A139" s="56">
        <v>1</v>
      </c>
      <c r="B139" s="56" t="s">
        <v>120</v>
      </c>
      <c r="C139" s="56" t="s">
        <v>448</v>
      </c>
      <c r="D139" s="46"/>
      <c r="E139" s="46"/>
      <c r="F139" s="46"/>
      <c r="G139" s="46"/>
      <c r="H139" s="46"/>
      <c r="I139" s="56" t="s">
        <v>9</v>
      </c>
    </row>
    <row r="140" spans="1:9" ht="141.6" customHeight="1" x14ac:dyDescent="0.25">
      <c r="A140" s="56">
        <f>A139+1</f>
        <v>2</v>
      </c>
      <c r="B140" s="56" t="s">
        <v>121</v>
      </c>
      <c r="C140" s="56" t="s">
        <v>449</v>
      </c>
      <c r="D140" s="46"/>
      <c r="E140" s="46"/>
      <c r="F140" s="46"/>
      <c r="G140" s="46"/>
      <c r="H140" s="46"/>
      <c r="I140" s="56" t="s">
        <v>9</v>
      </c>
    </row>
    <row r="141" spans="1:9" x14ac:dyDescent="0.25">
      <c r="A141" s="56">
        <f t="shared" ref="A141:A174" si="6">A140+1</f>
        <v>3</v>
      </c>
      <c r="B141" s="56" t="s">
        <v>122</v>
      </c>
      <c r="C141" s="56" t="s">
        <v>9</v>
      </c>
      <c r="D141" s="46"/>
      <c r="E141" s="46"/>
      <c r="F141" s="46"/>
      <c r="G141" s="46"/>
      <c r="H141" s="46"/>
      <c r="I141" s="56" t="s">
        <v>9</v>
      </c>
    </row>
    <row r="142" spans="1:9" x14ac:dyDescent="0.25">
      <c r="A142" s="56">
        <f t="shared" si="6"/>
        <v>4</v>
      </c>
      <c r="B142" s="56" t="s">
        <v>123</v>
      </c>
      <c r="C142" s="56" t="s">
        <v>450</v>
      </c>
      <c r="D142" s="46"/>
      <c r="E142" s="46"/>
      <c r="F142" s="46"/>
      <c r="G142" s="46"/>
      <c r="H142" s="46"/>
      <c r="I142" s="56" t="s">
        <v>9</v>
      </c>
    </row>
    <row r="143" spans="1:9" x14ac:dyDescent="0.25">
      <c r="A143" s="56">
        <f t="shared" si="6"/>
        <v>5</v>
      </c>
      <c r="B143" s="56" t="s">
        <v>124</v>
      </c>
      <c r="C143" s="56" t="s">
        <v>431</v>
      </c>
      <c r="D143" s="46"/>
      <c r="E143" s="46"/>
      <c r="F143" s="46"/>
      <c r="G143" s="46"/>
      <c r="H143" s="46"/>
      <c r="I143" s="56" t="s">
        <v>9</v>
      </c>
    </row>
    <row r="144" spans="1:9" ht="54.6" customHeight="1" x14ac:dyDescent="0.25">
      <c r="A144" s="56">
        <f t="shared" si="6"/>
        <v>6</v>
      </c>
      <c r="B144" s="56" t="s">
        <v>125</v>
      </c>
      <c r="C144" s="56" t="s">
        <v>451</v>
      </c>
      <c r="D144" s="46"/>
      <c r="E144" s="46"/>
      <c r="F144" s="46"/>
      <c r="G144" s="46"/>
      <c r="H144" s="46"/>
      <c r="I144" s="56" t="s">
        <v>9</v>
      </c>
    </row>
    <row r="145" spans="1:9" ht="28.5" x14ac:dyDescent="0.25">
      <c r="A145" s="56">
        <f t="shared" si="6"/>
        <v>7</v>
      </c>
      <c r="B145" s="56" t="s">
        <v>126</v>
      </c>
      <c r="C145" s="56" t="s">
        <v>452</v>
      </c>
      <c r="D145" s="46"/>
      <c r="E145" s="46"/>
      <c r="F145" s="46"/>
      <c r="G145" s="46"/>
      <c r="H145" s="46"/>
      <c r="I145" s="56" t="s">
        <v>9</v>
      </c>
    </row>
    <row r="146" spans="1:9" ht="92.45" customHeight="1" x14ac:dyDescent="0.25">
      <c r="A146" s="56">
        <f t="shared" si="6"/>
        <v>8</v>
      </c>
      <c r="B146" s="56" t="s">
        <v>127</v>
      </c>
      <c r="C146" s="56" t="s">
        <v>453</v>
      </c>
      <c r="D146" s="49"/>
      <c r="E146" s="49"/>
      <c r="F146" s="49"/>
      <c r="G146" s="49"/>
      <c r="H146" s="49"/>
      <c r="I146" s="56" t="s">
        <v>9</v>
      </c>
    </row>
    <row r="147" spans="1:9" ht="64.349999999999994" customHeight="1" x14ac:dyDescent="0.25">
      <c r="A147" s="56">
        <f t="shared" si="6"/>
        <v>9</v>
      </c>
      <c r="B147" s="56" t="s">
        <v>128</v>
      </c>
      <c r="C147" s="56" t="s">
        <v>9</v>
      </c>
      <c r="D147" s="46"/>
      <c r="E147" s="46"/>
      <c r="F147" s="46"/>
      <c r="G147" s="46"/>
      <c r="H147" s="46"/>
      <c r="I147" s="56" t="s">
        <v>9</v>
      </c>
    </row>
    <row r="148" spans="1:9" ht="220.7" customHeight="1" x14ac:dyDescent="0.25">
      <c r="A148" s="56">
        <f t="shared" si="6"/>
        <v>10</v>
      </c>
      <c r="B148" s="56" t="s">
        <v>129</v>
      </c>
      <c r="C148" s="56" t="s">
        <v>454</v>
      </c>
      <c r="D148" s="46"/>
      <c r="E148" s="46"/>
      <c r="F148" s="46"/>
      <c r="G148" s="46"/>
      <c r="H148" s="46"/>
      <c r="I148" s="56" t="s">
        <v>9</v>
      </c>
    </row>
    <row r="149" spans="1:9" ht="28.5" x14ac:dyDescent="0.25">
      <c r="A149" s="56">
        <f t="shared" si="6"/>
        <v>11</v>
      </c>
      <c r="B149" s="56" t="s">
        <v>130</v>
      </c>
      <c r="C149" s="56" t="s">
        <v>455</v>
      </c>
      <c r="D149" s="46"/>
      <c r="E149" s="46"/>
      <c r="F149" s="46"/>
      <c r="G149" s="46"/>
      <c r="H149" s="46"/>
      <c r="I149" s="56" t="s">
        <v>9</v>
      </c>
    </row>
    <row r="150" spans="1:9" x14ac:dyDescent="0.25">
      <c r="A150" s="56">
        <f t="shared" si="6"/>
        <v>12</v>
      </c>
      <c r="B150" s="56" t="s">
        <v>131</v>
      </c>
      <c r="C150" s="56" t="s">
        <v>9</v>
      </c>
      <c r="D150" s="46"/>
      <c r="E150" s="46"/>
      <c r="F150" s="46"/>
      <c r="G150" s="46"/>
      <c r="H150" s="46"/>
      <c r="I150" s="56" t="s">
        <v>9</v>
      </c>
    </row>
    <row r="151" spans="1:9" x14ac:dyDescent="0.25">
      <c r="A151" s="56">
        <f t="shared" si="6"/>
        <v>13</v>
      </c>
      <c r="B151" s="56" t="s">
        <v>132</v>
      </c>
      <c r="C151" s="56" t="s">
        <v>9</v>
      </c>
      <c r="D151" s="46"/>
      <c r="E151" s="46"/>
      <c r="F151" s="46"/>
      <c r="G151" s="46"/>
      <c r="H151" s="46"/>
      <c r="I151" s="56" t="s">
        <v>9</v>
      </c>
    </row>
    <row r="152" spans="1:9" ht="28.5" x14ac:dyDescent="0.25">
      <c r="A152" s="56">
        <f t="shared" si="6"/>
        <v>14</v>
      </c>
      <c r="B152" s="56" t="s">
        <v>133</v>
      </c>
      <c r="C152" s="56" t="s">
        <v>9</v>
      </c>
      <c r="D152" s="46"/>
      <c r="E152" s="46"/>
      <c r="F152" s="46"/>
      <c r="G152" s="46"/>
      <c r="H152" s="46"/>
      <c r="I152" s="56" t="s">
        <v>9</v>
      </c>
    </row>
    <row r="153" spans="1:9" ht="223.35" customHeight="1" x14ac:dyDescent="0.25">
      <c r="A153" s="56">
        <f t="shared" si="6"/>
        <v>15</v>
      </c>
      <c r="B153" s="56" t="s">
        <v>134</v>
      </c>
      <c r="C153" s="56" t="s">
        <v>456</v>
      </c>
      <c r="D153" s="46"/>
      <c r="E153" s="46"/>
      <c r="F153" s="46"/>
      <c r="G153" s="46"/>
      <c r="H153" s="46"/>
      <c r="I153" s="56" t="s">
        <v>9</v>
      </c>
    </row>
    <row r="154" spans="1:9" ht="88.7" customHeight="1" x14ac:dyDescent="0.25">
      <c r="A154" s="56">
        <f t="shared" si="6"/>
        <v>16</v>
      </c>
      <c r="B154" s="56" t="s">
        <v>135</v>
      </c>
      <c r="C154" s="56" t="s">
        <v>457</v>
      </c>
      <c r="D154" s="46"/>
      <c r="E154" s="46"/>
      <c r="F154" s="46"/>
      <c r="G154" s="46"/>
      <c r="H154" s="46"/>
      <c r="I154" s="56" t="s">
        <v>9</v>
      </c>
    </row>
    <row r="155" spans="1:9" x14ac:dyDescent="0.25">
      <c r="A155" s="56">
        <f t="shared" si="6"/>
        <v>17</v>
      </c>
      <c r="B155" s="56" t="s">
        <v>136</v>
      </c>
      <c r="C155" s="56" t="s">
        <v>9</v>
      </c>
      <c r="D155" s="46"/>
      <c r="E155" s="46"/>
      <c r="F155" s="46"/>
      <c r="G155" s="46"/>
      <c r="H155" s="46"/>
      <c r="I155" s="56" t="s">
        <v>9</v>
      </c>
    </row>
    <row r="156" spans="1:9" ht="58.7" customHeight="1" x14ac:dyDescent="0.25">
      <c r="A156" s="56">
        <f t="shared" si="6"/>
        <v>18</v>
      </c>
      <c r="B156" s="56" t="s">
        <v>137</v>
      </c>
      <c r="C156" s="56" t="s">
        <v>458</v>
      </c>
      <c r="D156" s="46"/>
      <c r="E156" s="46"/>
      <c r="F156" s="46"/>
      <c r="G156" s="46"/>
      <c r="H156" s="46"/>
      <c r="I156" s="56" t="s">
        <v>9</v>
      </c>
    </row>
    <row r="157" spans="1:9" ht="28.5" x14ac:dyDescent="0.25">
      <c r="A157" s="56">
        <f t="shared" si="6"/>
        <v>19</v>
      </c>
      <c r="B157" s="56" t="s">
        <v>138</v>
      </c>
      <c r="C157" s="56" t="s">
        <v>9</v>
      </c>
      <c r="D157" s="46"/>
      <c r="E157" s="46"/>
      <c r="F157" s="46"/>
      <c r="G157" s="46"/>
      <c r="H157" s="46"/>
      <c r="I157" s="56" t="s">
        <v>9</v>
      </c>
    </row>
    <row r="158" spans="1:9" ht="28.5" x14ac:dyDescent="0.25">
      <c r="A158" s="56">
        <f t="shared" si="6"/>
        <v>20</v>
      </c>
      <c r="B158" s="56" t="s">
        <v>139</v>
      </c>
      <c r="C158" s="56" t="s">
        <v>9</v>
      </c>
      <c r="D158" s="46"/>
      <c r="E158" s="46"/>
      <c r="F158" s="46"/>
      <c r="G158" s="46"/>
      <c r="H158" s="46"/>
      <c r="I158" s="56" t="s">
        <v>9</v>
      </c>
    </row>
    <row r="159" spans="1:9" ht="28.5" x14ac:dyDescent="0.25">
      <c r="A159" s="56">
        <f t="shared" si="6"/>
        <v>21</v>
      </c>
      <c r="B159" s="56" t="s">
        <v>140</v>
      </c>
      <c r="C159" s="56" t="s">
        <v>459</v>
      </c>
      <c r="D159" s="46"/>
      <c r="E159" s="46"/>
      <c r="F159" s="46"/>
      <c r="G159" s="46"/>
      <c r="H159" s="46"/>
      <c r="I159" s="56" t="s">
        <v>9</v>
      </c>
    </row>
    <row r="160" spans="1:9" ht="42.75" x14ac:dyDescent="0.25">
      <c r="A160" s="56">
        <f t="shared" si="6"/>
        <v>22</v>
      </c>
      <c r="B160" s="56" t="s">
        <v>141</v>
      </c>
      <c r="C160" s="56" t="s">
        <v>9</v>
      </c>
      <c r="D160" s="47"/>
      <c r="E160" s="47"/>
      <c r="F160" s="47"/>
      <c r="G160" s="47"/>
      <c r="H160" s="47"/>
      <c r="I160" s="56" t="s">
        <v>9</v>
      </c>
    </row>
    <row r="161" spans="1:9" ht="42.75" x14ac:dyDescent="0.25">
      <c r="A161" s="56">
        <f t="shared" si="6"/>
        <v>23</v>
      </c>
      <c r="B161" s="56" t="s">
        <v>142</v>
      </c>
      <c r="C161" s="56" t="s">
        <v>460</v>
      </c>
      <c r="D161" s="47"/>
      <c r="E161" s="47"/>
      <c r="F161" s="47"/>
      <c r="G161" s="47"/>
      <c r="H161" s="47"/>
      <c r="I161" s="56" t="s">
        <v>9</v>
      </c>
    </row>
    <row r="162" spans="1:9" ht="28.5" x14ac:dyDescent="0.25">
      <c r="A162" s="56">
        <f t="shared" si="6"/>
        <v>24</v>
      </c>
      <c r="B162" s="56" t="s">
        <v>143</v>
      </c>
      <c r="C162" s="56" t="s">
        <v>9</v>
      </c>
      <c r="D162" s="47"/>
      <c r="E162" s="47"/>
      <c r="F162" s="47"/>
      <c r="G162" s="47"/>
      <c r="H162" s="47"/>
      <c r="I162" s="56" t="s">
        <v>9</v>
      </c>
    </row>
    <row r="163" spans="1:9" x14ac:dyDescent="0.25">
      <c r="A163" s="56">
        <f t="shared" si="6"/>
        <v>25</v>
      </c>
      <c r="B163" s="56" t="s">
        <v>144</v>
      </c>
      <c r="C163" s="56" t="s">
        <v>461</v>
      </c>
      <c r="D163" s="47"/>
      <c r="E163" s="47"/>
      <c r="F163" s="47"/>
      <c r="G163" s="47"/>
      <c r="H163" s="47"/>
      <c r="I163" s="56" t="s">
        <v>9</v>
      </c>
    </row>
    <row r="164" spans="1:9" ht="211.7" customHeight="1" x14ac:dyDescent="0.25">
      <c r="A164" s="56">
        <f t="shared" si="6"/>
        <v>26</v>
      </c>
      <c r="B164" s="56" t="s">
        <v>145</v>
      </c>
      <c r="C164" s="56" t="s">
        <v>462</v>
      </c>
      <c r="D164" s="47"/>
      <c r="E164" s="47"/>
      <c r="F164" s="47"/>
      <c r="G164" s="47"/>
      <c r="H164" s="47"/>
      <c r="I164" s="56" t="s">
        <v>9</v>
      </c>
    </row>
    <row r="165" spans="1:9" ht="111.6" customHeight="1" x14ac:dyDescent="0.25">
      <c r="A165" s="56">
        <v>27</v>
      </c>
      <c r="B165" s="56" t="s">
        <v>532</v>
      </c>
      <c r="C165" s="56" t="s">
        <v>533</v>
      </c>
      <c r="D165" s="47"/>
      <c r="E165" s="47"/>
      <c r="F165" s="47"/>
      <c r="G165" s="47"/>
      <c r="H165" s="47"/>
      <c r="I165" s="56" t="s">
        <v>9</v>
      </c>
    </row>
    <row r="166" spans="1:9" ht="106.35" customHeight="1" x14ac:dyDescent="0.25">
      <c r="A166" s="56">
        <v>28</v>
      </c>
      <c r="B166" s="56" t="s">
        <v>146</v>
      </c>
      <c r="C166" s="56" t="s">
        <v>463</v>
      </c>
      <c r="D166" s="47"/>
      <c r="E166" s="47"/>
      <c r="F166" s="47"/>
      <c r="G166" s="47"/>
      <c r="H166" s="47"/>
      <c r="I166" s="56" t="s">
        <v>9</v>
      </c>
    </row>
    <row r="167" spans="1:9" ht="28.5" x14ac:dyDescent="0.25">
      <c r="A167" s="56">
        <f t="shared" si="6"/>
        <v>29</v>
      </c>
      <c r="B167" s="56" t="s">
        <v>147</v>
      </c>
      <c r="C167" s="56"/>
      <c r="D167" s="47"/>
      <c r="E167" s="47"/>
      <c r="F167" s="47"/>
      <c r="G167" s="47"/>
      <c r="H167" s="47"/>
      <c r="I167" s="56" t="s">
        <v>9</v>
      </c>
    </row>
    <row r="168" spans="1:9" ht="180" customHeight="1" x14ac:dyDescent="0.25">
      <c r="A168" s="56">
        <f t="shared" si="6"/>
        <v>30</v>
      </c>
      <c r="B168" s="56" t="s">
        <v>148</v>
      </c>
      <c r="C168" s="56" t="s">
        <v>464</v>
      </c>
      <c r="D168" s="47"/>
      <c r="E168" s="47"/>
      <c r="F168" s="47"/>
      <c r="G168" s="47"/>
      <c r="H168" s="47"/>
      <c r="I168" s="56" t="s">
        <v>9</v>
      </c>
    </row>
    <row r="169" spans="1:9" ht="155.44999999999999" customHeight="1" x14ac:dyDescent="0.25">
      <c r="A169" s="56">
        <f t="shared" si="6"/>
        <v>31</v>
      </c>
      <c r="B169" s="56" t="s">
        <v>149</v>
      </c>
      <c r="C169" s="56" t="s">
        <v>465</v>
      </c>
      <c r="D169" s="47"/>
      <c r="E169" s="47"/>
      <c r="F169" s="47"/>
      <c r="G169" s="47"/>
      <c r="H169" s="47"/>
      <c r="I169" s="56" t="s">
        <v>9</v>
      </c>
    </row>
    <row r="170" spans="1:9" ht="98.45" customHeight="1" x14ac:dyDescent="0.25">
      <c r="A170" s="56">
        <f t="shared" si="6"/>
        <v>32</v>
      </c>
      <c r="B170" s="56" t="s">
        <v>150</v>
      </c>
      <c r="C170" s="56" t="s">
        <v>466</v>
      </c>
      <c r="D170" s="48"/>
      <c r="E170" s="48"/>
      <c r="F170" s="48"/>
      <c r="G170" s="48"/>
      <c r="H170" s="48"/>
      <c r="I170" s="56" t="s">
        <v>9</v>
      </c>
    </row>
    <row r="171" spans="1:9" x14ac:dyDescent="0.25">
      <c r="A171" s="56">
        <f t="shared" si="6"/>
        <v>33</v>
      </c>
      <c r="B171" s="56" t="s">
        <v>151</v>
      </c>
      <c r="C171" s="56" t="s">
        <v>467</v>
      </c>
      <c r="D171" s="47"/>
      <c r="E171" s="47"/>
      <c r="F171" s="47"/>
      <c r="G171" s="47"/>
      <c r="H171" s="47"/>
      <c r="I171" s="56" t="s">
        <v>9</v>
      </c>
    </row>
    <row r="172" spans="1:9" ht="28.5" x14ac:dyDescent="0.25">
      <c r="A172" s="56">
        <f t="shared" si="6"/>
        <v>34</v>
      </c>
      <c r="B172" s="56" t="s">
        <v>152</v>
      </c>
      <c r="C172" s="56" t="s">
        <v>467</v>
      </c>
      <c r="D172" s="47"/>
      <c r="E172" s="47"/>
      <c r="F172" s="47"/>
      <c r="G172" s="47"/>
      <c r="H172" s="47"/>
      <c r="I172" s="56" t="s">
        <v>9</v>
      </c>
    </row>
    <row r="173" spans="1:9" x14ac:dyDescent="0.25">
      <c r="A173" s="56">
        <f t="shared" si="6"/>
        <v>35</v>
      </c>
      <c r="B173" s="56" t="s">
        <v>153</v>
      </c>
      <c r="C173" s="56" t="s">
        <v>468</v>
      </c>
      <c r="D173" s="47"/>
      <c r="E173" s="47"/>
      <c r="F173" s="47"/>
      <c r="G173" s="47"/>
      <c r="H173" s="47"/>
      <c r="I173" s="56" t="s">
        <v>9</v>
      </c>
    </row>
    <row r="174" spans="1:9" x14ac:dyDescent="0.25">
      <c r="A174" s="56">
        <f t="shared" si="6"/>
        <v>36</v>
      </c>
      <c r="B174" s="56" t="s">
        <v>154</v>
      </c>
      <c r="D174" s="47"/>
      <c r="E174" s="47"/>
      <c r="F174" s="47"/>
      <c r="G174" s="47"/>
      <c r="H174" s="47"/>
      <c r="I174" s="56" t="s">
        <v>9</v>
      </c>
    </row>
    <row r="175" spans="1:9" x14ac:dyDescent="0.25">
      <c r="A175" s="56" t="s">
        <v>14</v>
      </c>
      <c r="B175" s="56" t="s">
        <v>409</v>
      </c>
      <c r="C175" s="56"/>
      <c r="D175" s="56"/>
      <c r="E175" s="56"/>
      <c r="F175" s="56"/>
      <c r="G175" s="56"/>
      <c r="H175" s="56"/>
      <c r="I175" s="56" t="s">
        <v>9</v>
      </c>
    </row>
    <row r="176" spans="1:9" ht="28.5" x14ac:dyDescent="0.25">
      <c r="A176" s="56">
        <v>1</v>
      </c>
      <c r="B176" s="56" t="s">
        <v>155</v>
      </c>
      <c r="C176" s="56" t="s">
        <v>469</v>
      </c>
      <c r="D176" s="47"/>
      <c r="E176" s="47"/>
      <c r="F176" s="47"/>
      <c r="G176" s="47"/>
      <c r="H176" s="47"/>
      <c r="I176" s="56" t="s">
        <v>9</v>
      </c>
    </row>
    <row r="177" spans="1:9" x14ac:dyDescent="0.25">
      <c r="A177" s="56">
        <f>1+A176</f>
        <v>2</v>
      </c>
      <c r="B177" s="56" t="s">
        <v>156</v>
      </c>
      <c r="C177" s="56" t="s">
        <v>469</v>
      </c>
      <c r="D177" s="47"/>
      <c r="E177" s="47"/>
      <c r="F177" s="47"/>
      <c r="G177" s="47"/>
      <c r="H177" s="47"/>
      <c r="I177" s="56" t="s">
        <v>9</v>
      </c>
    </row>
    <row r="178" spans="1:9" x14ac:dyDescent="0.25">
      <c r="A178" s="56">
        <f t="shared" ref="A178:A185" si="7">1+A177</f>
        <v>3</v>
      </c>
      <c r="B178" s="56" t="s">
        <v>157</v>
      </c>
      <c r="C178" s="56" t="s">
        <v>450</v>
      </c>
      <c r="D178" s="47"/>
      <c r="E178" s="47"/>
      <c r="F178" s="47"/>
      <c r="G178" s="47"/>
      <c r="H178" s="47"/>
      <c r="I178" s="56" t="s">
        <v>9</v>
      </c>
    </row>
    <row r="179" spans="1:9" ht="28.5" x14ac:dyDescent="0.25">
      <c r="A179" s="56">
        <f t="shared" si="7"/>
        <v>4</v>
      </c>
      <c r="B179" s="56" t="s">
        <v>158</v>
      </c>
      <c r="C179" s="56" t="s">
        <v>470</v>
      </c>
      <c r="D179" s="47"/>
      <c r="E179" s="47"/>
      <c r="F179" s="47"/>
      <c r="G179" s="47"/>
      <c r="H179" s="47"/>
      <c r="I179" s="56" t="s">
        <v>9</v>
      </c>
    </row>
    <row r="180" spans="1:9" x14ac:dyDescent="0.25">
      <c r="A180" s="56">
        <f t="shared" si="7"/>
        <v>5</v>
      </c>
      <c r="B180" s="56" t="s">
        <v>159</v>
      </c>
      <c r="C180" s="56" t="s">
        <v>471</v>
      </c>
      <c r="D180" s="47"/>
      <c r="E180" s="47"/>
      <c r="F180" s="47"/>
      <c r="G180" s="47"/>
      <c r="H180" s="47"/>
      <c r="I180" s="56" t="s">
        <v>9</v>
      </c>
    </row>
    <row r="181" spans="1:9" x14ac:dyDescent="0.25">
      <c r="A181" s="56">
        <f t="shared" si="7"/>
        <v>6</v>
      </c>
      <c r="B181" s="56" t="s">
        <v>160</v>
      </c>
      <c r="C181" s="56"/>
      <c r="D181" s="47"/>
      <c r="E181" s="47"/>
      <c r="F181" s="47"/>
      <c r="G181" s="47"/>
      <c r="H181" s="47"/>
      <c r="I181" s="56" t="s">
        <v>9</v>
      </c>
    </row>
    <row r="182" spans="1:9" ht="31.7" customHeight="1" x14ac:dyDescent="0.25">
      <c r="A182" s="56">
        <f t="shared" si="7"/>
        <v>7</v>
      </c>
      <c r="B182" s="56" t="s">
        <v>161</v>
      </c>
      <c r="C182" s="56"/>
      <c r="D182" s="47"/>
      <c r="E182" s="47"/>
      <c r="F182" s="47"/>
      <c r="G182" s="47"/>
      <c r="H182" s="47"/>
      <c r="I182" s="56" t="s">
        <v>9</v>
      </c>
    </row>
    <row r="183" spans="1:9" ht="28.5" x14ac:dyDescent="0.25">
      <c r="A183" s="56">
        <f t="shared" si="7"/>
        <v>8</v>
      </c>
      <c r="B183" s="56" t="s">
        <v>162</v>
      </c>
      <c r="C183" s="56"/>
      <c r="D183" s="47"/>
      <c r="E183" s="47"/>
      <c r="F183" s="47"/>
      <c r="G183" s="47"/>
      <c r="H183" s="47"/>
      <c r="I183" s="56" t="s">
        <v>9</v>
      </c>
    </row>
    <row r="184" spans="1:9" ht="28.5" x14ac:dyDescent="0.25">
      <c r="A184" s="56">
        <f t="shared" si="7"/>
        <v>9</v>
      </c>
      <c r="B184" s="56" t="s">
        <v>163</v>
      </c>
      <c r="C184" s="56"/>
      <c r="D184" s="47"/>
      <c r="E184" s="47"/>
      <c r="F184" s="47"/>
      <c r="G184" s="47"/>
      <c r="H184" s="47"/>
      <c r="I184" s="56" t="s">
        <v>9</v>
      </c>
    </row>
    <row r="185" spans="1:9" x14ac:dyDescent="0.25">
      <c r="A185" s="56">
        <f t="shared" si="7"/>
        <v>10</v>
      </c>
      <c r="B185" s="56" t="s">
        <v>164</v>
      </c>
      <c r="C185" s="56" t="s">
        <v>450</v>
      </c>
      <c r="D185" s="47"/>
      <c r="E185" s="47"/>
      <c r="F185" s="47"/>
      <c r="G185" s="47"/>
      <c r="H185" s="47"/>
      <c r="I185" s="56" t="s">
        <v>9</v>
      </c>
    </row>
    <row r="186" spans="1:9" ht="15" x14ac:dyDescent="0.25">
      <c r="A186" s="56" t="s">
        <v>15</v>
      </c>
      <c r="B186" s="56" t="s">
        <v>165</v>
      </c>
      <c r="C186" s="56" t="s">
        <v>9</v>
      </c>
      <c r="D186" s="56"/>
      <c r="E186" s="56"/>
      <c r="F186" s="56"/>
      <c r="G186" s="56"/>
      <c r="H186" s="56"/>
      <c r="I186" s="56" t="s">
        <v>9</v>
      </c>
    </row>
    <row r="187" spans="1:9" x14ac:dyDescent="0.25">
      <c r="A187" s="56" t="s">
        <v>14</v>
      </c>
      <c r="B187" s="56" t="s">
        <v>410</v>
      </c>
      <c r="C187" s="56" t="s">
        <v>9</v>
      </c>
      <c r="D187" s="56"/>
      <c r="E187" s="56"/>
      <c r="F187" s="56"/>
      <c r="G187" s="56"/>
      <c r="H187" s="56"/>
      <c r="I187" s="56" t="s">
        <v>9</v>
      </c>
    </row>
    <row r="188" spans="1:9" ht="28.5" x14ac:dyDescent="0.25">
      <c r="A188" s="56">
        <v>1</v>
      </c>
      <c r="B188" s="56" t="s">
        <v>166</v>
      </c>
      <c r="C188" s="56" t="s">
        <v>472</v>
      </c>
      <c r="D188" s="47"/>
      <c r="E188" s="47"/>
      <c r="F188" s="47"/>
      <c r="G188" s="47"/>
      <c r="H188" s="47"/>
      <c r="I188" s="56" t="s">
        <v>9</v>
      </c>
    </row>
    <row r="189" spans="1:9" ht="45.6" customHeight="1" x14ac:dyDescent="0.25">
      <c r="A189" s="56">
        <f>A188+1</f>
        <v>2</v>
      </c>
      <c r="B189" s="56" t="s">
        <v>167</v>
      </c>
      <c r="C189" s="56"/>
      <c r="D189" s="47"/>
      <c r="E189" s="47"/>
      <c r="F189" s="47"/>
      <c r="G189" s="47"/>
      <c r="H189" s="47"/>
      <c r="I189" s="56" t="s">
        <v>9</v>
      </c>
    </row>
    <row r="190" spans="1:9" ht="42.75" x14ac:dyDescent="0.25">
      <c r="A190" s="56">
        <f t="shared" ref="A190:A228" si="8">A189+1</f>
        <v>3</v>
      </c>
      <c r="B190" s="56" t="s">
        <v>168</v>
      </c>
      <c r="C190" s="56" t="s">
        <v>473</v>
      </c>
      <c r="D190" s="47"/>
      <c r="E190" s="47"/>
      <c r="F190" s="47"/>
      <c r="G190" s="47"/>
      <c r="H190" s="47"/>
      <c r="I190" s="56" t="s">
        <v>9</v>
      </c>
    </row>
    <row r="191" spans="1:9" ht="42.75" x14ac:dyDescent="0.25">
      <c r="A191" s="56">
        <f t="shared" si="8"/>
        <v>4</v>
      </c>
      <c r="B191" s="56" t="s">
        <v>169</v>
      </c>
      <c r="C191" s="56" t="s">
        <v>474</v>
      </c>
      <c r="D191" s="47"/>
      <c r="E191" s="47"/>
      <c r="F191" s="47"/>
      <c r="G191" s="47"/>
      <c r="H191" s="47"/>
      <c r="I191" s="56" t="s">
        <v>9</v>
      </c>
    </row>
    <row r="192" spans="1:9" ht="49.7" customHeight="1" x14ac:dyDescent="0.25">
      <c r="A192" s="56">
        <f t="shared" si="8"/>
        <v>5</v>
      </c>
      <c r="B192" s="56" t="s">
        <v>65</v>
      </c>
      <c r="C192" s="56" t="s">
        <v>475</v>
      </c>
      <c r="D192" s="46"/>
      <c r="E192" s="46"/>
      <c r="F192" s="46"/>
      <c r="G192" s="46"/>
      <c r="H192" s="46"/>
      <c r="I192" s="56" t="s">
        <v>9</v>
      </c>
    </row>
    <row r="193" spans="1:9" ht="28.5" x14ac:dyDescent="0.25">
      <c r="A193" s="56">
        <f t="shared" si="8"/>
        <v>6</v>
      </c>
      <c r="B193" s="56" t="s">
        <v>170</v>
      </c>
      <c r="C193" s="56" t="s">
        <v>475</v>
      </c>
      <c r="D193" s="46"/>
      <c r="E193" s="46"/>
      <c r="F193" s="46"/>
      <c r="G193" s="46"/>
      <c r="H193" s="46"/>
      <c r="I193" s="56" t="s">
        <v>9</v>
      </c>
    </row>
    <row r="194" spans="1:9" ht="28.5" x14ac:dyDescent="0.25">
      <c r="A194" s="56">
        <f t="shared" si="8"/>
        <v>7</v>
      </c>
      <c r="B194" s="56" t="s">
        <v>171</v>
      </c>
      <c r="C194" s="56" t="s">
        <v>476</v>
      </c>
      <c r="D194" s="46"/>
      <c r="E194" s="46"/>
      <c r="F194" s="46"/>
      <c r="G194" s="46"/>
      <c r="H194" s="46"/>
      <c r="I194" s="56" t="s">
        <v>9</v>
      </c>
    </row>
    <row r="195" spans="1:9" ht="87.6" customHeight="1" x14ac:dyDescent="0.25">
      <c r="A195" s="56">
        <f t="shared" si="8"/>
        <v>8</v>
      </c>
      <c r="B195" s="56" t="s">
        <v>172</v>
      </c>
      <c r="C195" s="56" t="s">
        <v>477</v>
      </c>
      <c r="D195" s="46"/>
      <c r="E195" s="46"/>
      <c r="F195" s="46"/>
      <c r="G195" s="46"/>
      <c r="H195" s="46"/>
      <c r="I195" s="56" t="s">
        <v>9</v>
      </c>
    </row>
    <row r="196" spans="1:9" ht="84.95" customHeight="1" x14ac:dyDescent="0.25">
      <c r="A196" s="56">
        <f t="shared" si="8"/>
        <v>9</v>
      </c>
      <c r="B196" s="56" t="s">
        <v>173</v>
      </c>
      <c r="C196" s="56" t="s">
        <v>431</v>
      </c>
      <c r="D196" s="46"/>
      <c r="E196" s="46"/>
      <c r="F196" s="46"/>
      <c r="G196" s="46"/>
      <c r="H196" s="46"/>
      <c r="I196" s="56" t="s">
        <v>9</v>
      </c>
    </row>
    <row r="197" spans="1:9" ht="47.45" customHeight="1" x14ac:dyDescent="0.25">
      <c r="A197" s="56">
        <f t="shared" si="8"/>
        <v>10</v>
      </c>
      <c r="B197" s="56" t="s">
        <v>174</v>
      </c>
      <c r="C197" s="56" t="s">
        <v>431</v>
      </c>
      <c r="D197" s="46"/>
      <c r="E197" s="46"/>
      <c r="F197" s="46"/>
      <c r="G197" s="46"/>
      <c r="H197" s="46"/>
      <c r="I197" s="56" t="s">
        <v>9</v>
      </c>
    </row>
    <row r="198" spans="1:9" ht="28.5" x14ac:dyDescent="0.25">
      <c r="A198" s="56">
        <f t="shared" si="8"/>
        <v>11</v>
      </c>
      <c r="B198" s="56" t="s">
        <v>175</v>
      </c>
      <c r="C198" s="56" t="s">
        <v>431</v>
      </c>
      <c r="D198" s="46"/>
      <c r="E198" s="46"/>
      <c r="F198" s="46"/>
      <c r="G198" s="46"/>
      <c r="H198" s="46"/>
      <c r="I198" s="56" t="s">
        <v>9</v>
      </c>
    </row>
    <row r="199" spans="1:9" ht="84.95" customHeight="1" x14ac:dyDescent="0.25">
      <c r="A199" s="56">
        <f t="shared" si="8"/>
        <v>12</v>
      </c>
      <c r="B199" s="56" t="s">
        <v>176</v>
      </c>
      <c r="C199" s="56" t="s">
        <v>431</v>
      </c>
      <c r="D199" s="46"/>
      <c r="E199" s="46"/>
      <c r="F199" s="46"/>
      <c r="G199" s="46"/>
      <c r="H199" s="46"/>
      <c r="I199" s="100" t="s">
        <v>589</v>
      </c>
    </row>
    <row r="200" spans="1:9" ht="28.5" x14ac:dyDescent="0.25">
      <c r="A200" s="56">
        <f t="shared" si="8"/>
        <v>13</v>
      </c>
      <c r="B200" s="56" t="s">
        <v>177</v>
      </c>
      <c r="C200" s="56" t="s">
        <v>431</v>
      </c>
      <c r="D200" s="49"/>
      <c r="E200" s="49"/>
      <c r="F200" s="49"/>
      <c r="G200" s="49"/>
      <c r="H200" s="49"/>
      <c r="I200" s="56" t="s">
        <v>9</v>
      </c>
    </row>
    <row r="201" spans="1:9" ht="42.75" x14ac:dyDescent="0.25">
      <c r="A201" s="56">
        <f t="shared" si="8"/>
        <v>14</v>
      </c>
      <c r="B201" s="56" t="s">
        <v>178</v>
      </c>
      <c r="C201" s="56" t="s">
        <v>478</v>
      </c>
      <c r="D201" s="46"/>
      <c r="E201" s="46"/>
      <c r="F201" s="46"/>
      <c r="G201" s="46"/>
      <c r="H201" s="46"/>
      <c r="I201" s="56" t="s">
        <v>9</v>
      </c>
    </row>
    <row r="202" spans="1:9" ht="49.35" customHeight="1" x14ac:dyDescent="0.25">
      <c r="A202" s="56">
        <f t="shared" si="8"/>
        <v>15</v>
      </c>
      <c r="B202" s="56" t="s">
        <v>179</v>
      </c>
      <c r="C202" s="56" t="s">
        <v>431</v>
      </c>
      <c r="D202" s="46"/>
      <c r="E202" s="46"/>
      <c r="F202" s="46"/>
      <c r="G202" s="46"/>
      <c r="H202" s="46"/>
      <c r="I202" s="56" t="s">
        <v>9</v>
      </c>
    </row>
    <row r="203" spans="1:9" ht="42.75" x14ac:dyDescent="0.25">
      <c r="A203" s="56">
        <f t="shared" si="8"/>
        <v>16</v>
      </c>
      <c r="B203" s="56" t="s">
        <v>180</v>
      </c>
      <c r="C203" s="56" t="s">
        <v>431</v>
      </c>
      <c r="D203" s="46"/>
      <c r="E203" s="46"/>
      <c r="F203" s="46"/>
      <c r="G203" s="46"/>
      <c r="H203" s="46"/>
      <c r="I203" s="56" t="s">
        <v>9</v>
      </c>
    </row>
    <row r="204" spans="1:9" ht="46.7" customHeight="1" x14ac:dyDescent="0.25">
      <c r="A204" s="56">
        <f t="shared" si="8"/>
        <v>17</v>
      </c>
      <c r="B204" s="56" t="s">
        <v>181</v>
      </c>
      <c r="C204" s="56" t="s">
        <v>431</v>
      </c>
      <c r="D204" s="46"/>
      <c r="E204" s="46"/>
      <c r="F204" s="46"/>
      <c r="G204" s="46"/>
      <c r="H204" s="46"/>
      <c r="I204" s="56" t="s">
        <v>9</v>
      </c>
    </row>
    <row r="205" spans="1:9" ht="46.7" customHeight="1" x14ac:dyDescent="0.25">
      <c r="A205" s="56">
        <f t="shared" si="8"/>
        <v>18</v>
      </c>
      <c r="B205" s="56" t="s">
        <v>182</v>
      </c>
      <c r="C205" s="56" t="s">
        <v>431</v>
      </c>
      <c r="D205" s="46"/>
      <c r="E205" s="46"/>
      <c r="F205" s="46"/>
      <c r="G205" s="46"/>
      <c r="H205" s="46"/>
      <c r="I205" s="56" t="s">
        <v>9</v>
      </c>
    </row>
    <row r="206" spans="1:9" x14ac:dyDescent="0.25">
      <c r="A206" s="56">
        <f t="shared" si="8"/>
        <v>19</v>
      </c>
      <c r="B206" s="56" t="s">
        <v>183</v>
      </c>
      <c r="C206" s="56" t="s">
        <v>431</v>
      </c>
      <c r="D206" s="46"/>
      <c r="E206" s="46"/>
      <c r="F206" s="46"/>
      <c r="G206" s="46"/>
      <c r="H206" s="46"/>
      <c r="I206" s="56" t="s">
        <v>9</v>
      </c>
    </row>
    <row r="207" spans="1:9" x14ac:dyDescent="0.25">
      <c r="A207" s="56">
        <f t="shared" si="8"/>
        <v>20</v>
      </c>
      <c r="B207" s="56" t="s">
        <v>184</v>
      </c>
      <c r="C207" s="56" t="s">
        <v>431</v>
      </c>
      <c r="D207" s="46"/>
      <c r="E207" s="46"/>
      <c r="F207" s="46"/>
      <c r="G207" s="46"/>
      <c r="H207" s="46"/>
      <c r="I207" s="56" t="s">
        <v>9</v>
      </c>
    </row>
    <row r="208" spans="1:9" ht="28.5" x14ac:dyDescent="0.25">
      <c r="A208" s="56">
        <f t="shared" si="8"/>
        <v>21</v>
      </c>
      <c r="B208" s="56" t="s">
        <v>185</v>
      </c>
      <c r="C208" s="56" t="s">
        <v>431</v>
      </c>
      <c r="D208" s="46"/>
      <c r="E208" s="46"/>
      <c r="F208" s="46"/>
      <c r="G208" s="46"/>
      <c r="H208" s="46"/>
      <c r="I208" s="56" t="s">
        <v>9</v>
      </c>
    </row>
    <row r="209" spans="1:9" x14ac:dyDescent="0.25">
      <c r="A209" s="56">
        <f t="shared" si="8"/>
        <v>22</v>
      </c>
      <c r="B209" s="56" t="s">
        <v>186</v>
      </c>
      <c r="C209" s="56" t="s">
        <v>431</v>
      </c>
      <c r="D209" s="46"/>
      <c r="E209" s="46"/>
      <c r="F209" s="46"/>
      <c r="G209" s="46"/>
      <c r="H209" s="46"/>
      <c r="I209" s="56" t="s">
        <v>9</v>
      </c>
    </row>
    <row r="210" spans="1:9" x14ac:dyDescent="0.25">
      <c r="A210" s="56">
        <f t="shared" si="8"/>
        <v>23</v>
      </c>
      <c r="B210" s="56" t="s">
        <v>187</v>
      </c>
      <c r="C210" s="56" t="s">
        <v>431</v>
      </c>
      <c r="D210" s="46"/>
      <c r="E210" s="46"/>
      <c r="F210" s="46"/>
      <c r="G210" s="46"/>
      <c r="H210" s="46"/>
      <c r="I210" s="56" t="s">
        <v>9</v>
      </c>
    </row>
    <row r="211" spans="1:9" x14ac:dyDescent="0.25">
      <c r="A211" s="56">
        <f t="shared" si="8"/>
        <v>24</v>
      </c>
      <c r="B211" s="56" t="s">
        <v>188</v>
      </c>
      <c r="C211" s="56" t="s">
        <v>431</v>
      </c>
      <c r="D211" s="46"/>
      <c r="E211" s="46"/>
      <c r="F211" s="46"/>
      <c r="G211" s="46"/>
      <c r="H211" s="46"/>
      <c r="I211" s="56" t="s">
        <v>9</v>
      </c>
    </row>
    <row r="212" spans="1:9" x14ac:dyDescent="0.25">
      <c r="A212" s="56">
        <f t="shared" si="8"/>
        <v>25</v>
      </c>
      <c r="B212" s="56" t="s">
        <v>189</v>
      </c>
      <c r="C212" s="56" t="s">
        <v>431</v>
      </c>
      <c r="D212" s="46"/>
      <c r="E212" s="46"/>
      <c r="F212" s="46"/>
      <c r="G212" s="46"/>
      <c r="H212" s="46"/>
      <c r="I212" s="56" t="s">
        <v>9</v>
      </c>
    </row>
    <row r="213" spans="1:9" ht="28.5" x14ac:dyDescent="0.25">
      <c r="A213" s="56">
        <f t="shared" si="8"/>
        <v>26</v>
      </c>
      <c r="B213" s="56" t="s">
        <v>190</v>
      </c>
      <c r="C213" s="56" t="s">
        <v>431</v>
      </c>
      <c r="D213" s="46"/>
      <c r="E213" s="46"/>
      <c r="F213" s="46"/>
      <c r="G213" s="46"/>
      <c r="H213" s="46"/>
      <c r="I213" s="56" t="s">
        <v>9</v>
      </c>
    </row>
    <row r="214" spans="1:9" ht="28.5" x14ac:dyDescent="0.25">
      <c r="A214" s="56">
        <f t="shared" si="8"/>
        <v>27</v>
      </c>
      <c r="B214" s="56" t="s">
        <v>191</v>
      </c>
      <c r="C214" s="56" t="s">
        <v>479</v>
      </c>
      <c r="D214" s="46"/>
      <c r="E214" s="46"/>
      <c r="F214" s="46"/>
      <c r="G214" s="46"/>
      <c r="H214" s="46"/>
      <c r="I214" s="56" t="s">
        <v>9</v>
      </c>
    </row>
    <row r="215" spans="1:9" ht="210" customHeight="1" x14ac:dyDescent="0.25">
      <c r="A215" s="56">
        <f t="shared" si="8"/>
        <v>28</v>
      </c>
      <c r="B215" s="56" t="s">
        <v>192</v>
      </c>
      <c r="C215" s="56" t="s">
        <v>480</v>
      </c>
      <c r="D215" s="46"/>
      <c r="E215" s="46"/>
      <c r="F215" s="46"/>
      <c r="G215" s="46"/>
      <c r="H215" s="46"/>
      <c r="I215" s="56" t="s">
        <v>9</v>
      </c>
    </row>
    <row r="216" spans="1:9" ht="105" customHeight="1" x14ac:dyDescent="0.25">
      <c r="A216" s="56">
        <f t="shared" si="8"/>
        <v>29</v>
      </c>
      <c r="B216" s="56" t="s">
        <v>193</v>
      </c>
      <c r="C216" s="56" t="s">
        <v>481</v>
      </c>
      <c r="D216" s="47"/>
      <c r="E216" s="47"/>
      <c r="F216" s="47"/>
      <c r="G216" s="47"/>
      <c r="H216" s="47"/>
      <c r="I216" s="56" t="s">
        <v>9</v>
      </c>
    </row>
    <row r="217" spans="1:9" ht="28.5" x14ac:dyDescent="0.25">
      <c r="A217" s="56">
        <f t="shared" si="8"/>
        <v>30</v>
      </c>
      <c r="B217" s="56" t="s">
        <v>194</v>
      </c>
      <c r="C217" s="56" t="s">
        <v>482</v>
      </c>
      <c r="D217" s="47"/>
      <c r="E217" s="47"/>
      <c r="F217" s="47"/>
      <c r="G217" s="47"/>
      <c r="H217" s="47"/>
      <c r="I217" s="56" t="s">
        <v>9</v>
      </c>
    </row>
    <row r="218" spans="1:9" ht="48.6" customHeight="1" x14ac:dyDescent="0.25">
      <c r="A218" s="56">
        <f t="shared" si="8"/>
        <v>31</v>
      </c>
      <c r="B218" s="56" t="s">
        <v>195</v>
      </c>
      <c r="C218" s="56" t="s">
        <v>9</v>
      </c>
      <c r="D218" s="47"/>
      <c r="E218" s="47"/>
      <c r="F218" s="47"/>
      <c r="G218" s="47"/>
      <c r="H218" s="47"/>
      <c r="I218" s="56" t="s">
        <v>9</v>
      </c>
    </row>
    <row r="219" spans="1:9" ht="398.45" customHeight="1" x14ac:dyDescent="0.25">
      <c r="A219" s="56">
        <f t="shared" si="8"/>
        <v>32</v>
      </c>
      <c r="B219" s="56" t="s">
        <v>196</v>
      </c>
      <c r="C219" s="49" t="s">
        <v>484</v>
      </c>
      <c r="D219" s="47"/>
      <c r="E219" s="47"/>
      <c r="F219" s="47"/>
      <c r="G219" s="47"/>
      <c r="H219" s="47"/>
      <c r="I219" s="56" t="s">
        <v>9</v>
      </c>
    </row>
    <row r="220" spans="1:9" ht="28.5" x14ac:dyDescent="0.25">
      <c r="A220" s="56">
        <f t="shared" si="8"/>
        <v>33</v>
      </c>
      <c r="B220" s="56" t="s">
        <v>197</v>
      </c>
      <c r="C220" s="56" t="s">
        <v>431</v>
      </c>
      <c r="D220" s="46"/>
      <c r="E220" s="46"/>
      <c r="F220" s="46"/>
      <c r="G220" s="46"/>
      <c r="H220" s="46"/>
      <c r="I220" s="56" t="s">
        <v>9</v>
      </c>
    </row>
    <row r="221" spans="1:9" ht="28.5" x14ac:dyDescent="0.25">
      <c r="A221" s="56">
        <f t="shared" si="8"/>
        <v>34</v>
      </c>
      <c r="B221" s="56" t="s">
        <v>198</v>
      </c>
      <c r="C221" s="56" t="s">
        <v>431</v>
      </c>
      <c r="D221" s="46"/>
      <c r="E221" s="46"/>
      <c r="F221" s="46"/>
      <c r="G221" s="46"/>
      <c r="H221" s="46"/>
      <c r="I221" s="56" t="s">
        <v>9</v>
      </c>
    </row>
    <row r="222" spans="1:9" ht="57" x14ac:dyDescent="0.25">
      <c r="A222" s="56">
        <f t="shared" si="8"/>
        <v>35</v>
      </c>
      <c r="B222" s="56" t="s">
        <v>199</v>
      </c>
      <c r="C222" s="56" t="s">
        <v>431</v>
      </c>
      <c r="D222" s="46"/>
      <c r="E222" s="46"/>
      <c r="F222" s="46"/>
      <c r="G222" s="46"/>
      <c r="H222" s="46"/>
      <c r="I222" s="56" t="s">
        <v>9</v>
      </c>
    </row>
    <row r="223" spans="1:9" ht="36.6" customHeight="1" x14ac:dyDescent="0.25">
      <c r="A223" s="56">
        <f t="shared" si="8"/>
        <v>36</v>
      </c>
      <c r="B223" s="56" t="s">
        <v>200</v>
      </c>
      <c r="C223" s="56" t="s">
        <v>431</v>
      </c>
      <c r="D223" s="46"/>
      <c r="E223" s="46"/>
      <c r="F223" s="46"/>
      <c r="G223" s="46"/>
      <c r="H223" s="46"/>
      <c r="I223" s="56" t="s">
        <v>9</v>
      </c>
    </row>
    <row r="224" spans="1:9" ht="28.5" x14ac:dyDescent="0.25">
      <c r="A224" s="56">
        <f t="shared" si="8"/>
        <v>37</v>
      </c>
      <c r="B224" s="56" t="s">
        <v>201</v>
      </c>
      <c r="C224" s="56" t="s">
        <v>431</v>
      </c>
      <c r="D224" s="46"/>
      <c r="E224" s="46"/>
      <c r="F224" s="46"/>
      <c r="G224" s="46"/>
      <c r="H224" s="46"/>
      <c r="I224" s="56" t="s">
        <v>9</v>
      </c>
    </row>
    <row r="225" spans="1:9" ht="28.5" x14ac:dyDescent="0.25">
      <c r="A225" s="56">
        <f t="shared" si="8"/>
        <v>38</v>
      </c>
      <c r="B225" s="56" t="s">
        <v>202</v>
      </c>
      <c r="C225" s="56" t="s">
        <v>9</v>
      </c>
      <c r="D225" s="46"/>
      <c r="E225" s="46"/>
      <c r="F225" s="46"/>
      <c r="G225" s="46"/>
      <c r="H225" s="46"/>
      <c r="I225" s="56" t="s">
        <v>9</v>
      </c>
    </row>
    <row r="226" spans="1:9" x14ac:dyDescent="0.25">
      <c r="A226" s="56">
        <f t="shared" si="8"/>
        <v>39</v>
      </c>
      <c r="B226" s="56" t="s">
        <v>203</v>
      </c>
      <c r="C226" s="56" t="s">
        <v>450</v>
      </c>
      <c r="D226" s="50"/>
      <c r="E226" s="50"/>
      <c r="F226" s="50"/>
      <c r="G226" s="50"/>
      <c r="H226" s="50"/>
      <c r="I226" s="56" t="s">
        <v>9</v>
      </c>
    </row>
    <row r="227" spans="1:9" ht="117" customHeight="1" x14ac:dyDescent="0.25">
      <c r="A227" s="56">
        <f t="shared" si="8"/>
        <v>40</v>
      </c>
      <c r="B227" s="56" t="s">
        <v>204</v>
      </c>
      <c r="C227" s="56" t="s">
        <v>483</v>
      </c>
      <c r="D227" s="46"/>
      <c r="E227" s="46"/>
      <c r="F227" s="46"/>
      <c r="G227" s="46"/>
      <c r="H227" s="46"/>
      <c r="I227" s="56" t="s">
        <v>9</v>
      </c>
    </row>
    <row r="228" spans="1:9" ht="28.5" x14ac:dyDescent="0.25">
      <c r="A228" s="56">
        <f t="shared" si="8"/>
        <v>41</v>
      </c>
      <c r="B228" s="56" t="s">
        <v>205</v>
      </c>
      <c r="C228" s="56" t="s">
        <v>475</v>
      </c>
      <c r="D228" s="46"/>
      <c r="E228" s="46"/>
      <c r="F228" s="46"/>
      <c r="G228" s="46"/>
      <c r="H228" s="46"/>
      <c r="I228" s="56" t="s">
        <v>9</v>
      </c>
    </row>
    <row r="229" spans="1:9" x14ac:dyDescent="0.25">
      <c r="A229" s="56" t="s">
        <v>14</v>
      </c>
      <c r="B229" s="56" t="s">
        <v>411</v>
      </c>
      <c r="C229" s="56" t="s">
        <v>9</v>
      </c>
      <c r="D229" s="56"/>
      <c r="E229" s="56"/>
      <c r="F229" s="56"/>
      <c r="G229" s="56"/>
      <c r="H229" s="56"/>
      <c r="I229" s="56" t="s">
        <v>9</v>
      </c>
    </row>
    <row r="230" spans="1:9" x14ac:dyDescent="0.25">
      <c r="A230" s="56">
        <v>1</v>
      </c>
      <c r="B230" s="56" t="s">
        <v>206</v>
      </c>
      <c r="C230" s="56"/>
      <c r="D230" s="46"/>
      <c r="E230" s="46"/>
      <c r="F230" s="46"/>
      <c r="G230" s="46"/>
      <c r="H230" s="46"/>
      <c r="I230" s="56" t="s">
        <v>9</v>
      </c>
    </row>
    <row r="231" spans="1:9" ht="33" customHeight="1" x14ac:dyDescent="0.25">
      <c r="A231" s="56">
        <f>A230+1</f>
        <v>2</v>
      </c>
      <c r="B231" s="56" t="s">
        <v>207</v>
      </c>
      <c r="C231" s="56"/>
      <c r="D231" s="46"/>
      <c r="E231" s="46"/>
      <c r="F231" s="46"/>
      <c r="G231" s="46"/>
      <c r="H231" s="46"/>
      <c r="I231" s="56" t="s">
        <v>9</v>
      </c>
    </row>
    <row r="232" spans="1:9" x14ac:dyDescent="0.25">
      <c r="A232" s="56">
        <f t="shared" ref="A232:A242" si="9">A231+1</f>
        <v>3</v>
      </c>
      <c r="B232" s="56" t="s">
        <v>208</v>
      </c>
      <c r="C232" s="56"/>
      <c r="D232" s="46"/>
      <c r="E232" s="46"/>
      <c r="F232" s="46"/>
      <c r="G232" s="46"/>
      <c r="H232" s="46"/>
      <c r="I232" s="56" t="s">
        <v>9</v>
      </c>
    </row>
    <row r="233" spans="1:9" ht="33.6" customHeight="1" x14ac:dyDescent="0.25">
      <c r="A233" s="56">
        <f t="shared" si="9"/>
        <v>4</v>
      </c>
      <c r="B233" s="56" t="s">
        <v>209</v>
      </c>
      <c r="C233" s="56" t="s">
        <v>485</v>
      </c>
      <c r="D233" s="46"/>
      <c r="E233" s="46"/>
      <c r="F233" s="46"/>
      <c r="G233" s="46"/>
      <c r="H233" s="46"/>
      <c r="I233" s="56" t="s">
        <v>9</v>
      </c>
    </row>
    <row r="234" spans="1:9" ht="31.7" customHeight="1" x14ac:dyDescent="0.25">
      <c r="A234" s="56">
        <f t="shared" si="9"/>
        <v>5</v>
      </c>
      <c r="B234" s="56" t="s">
        <v>210</v>
      </c>
      <c r="C234" s="56" t="s">
        <v>486</v>
      </c>
      <c r="D234" s="46"/>
      <c r="E234" s="46"/>
      <c r="F234" s="46"/>
      <c r="G234" s="46"/>
      <c r="H234" s="46"/>
      <c r="I234" s="56" t="s">
        <v>9</v>
      </c>
    </row>
    <row r="235" spans="1:9" x14ac:dyDescent="0.25">
      <c r="A235" s="56">
        <f t="shared" si="9"/>
        <v>6</v>
      </c>
      <c r="B235" s="56" t="s">
        <v>211</v>
      </c>
      <c r="C235" s="56" t="s">
        <v>487</v>
      </c>
      <c r="D235" s="46"/>
      <c r="E235" s="46"/>
      <c r="F235" s="46"/>
      <c r="G235" s="46"/>
      <c r="H235" s="46"/>
      <c r="I235" s="56" t="s">
        <v>9</v>
      </c>
    </row>
    <row r="236" spans="1:9" x14ac:dyDescent="0.25">
      <c r="A236" s="56">
        <f t="shared" si="9"/>
        <v>7</v>
      </c>
      <c r="B236" s="56" t="s">
        <v>212</v>
      </c>
      <c r="C236" s="56" t="s">
        <v>488</v>
      </c>
      <c r="D236" s="46"/>
      <c r="E236" s="46"/>
      <c r="F236" s="46"/>
      <c r="G236" s="46"/>
      <c r="H236" s="46"/>
      <c r="I236" s="56" t="s">
        <v>9</v>
      </c>
    </row>
    <row r="237" spans="1:9" x14ac:dyDescent="0.25">
      <c r="A237" s="56">
        <f t="shared" si="9"/>
        <v>8</v>
      </c>
      <c r="B237" s="56" t="s">
        <v>213</v>
      </c>
      <c r="C237" s="56" t="s">
        <v>488</v>
      </c>
      <c r="D237" s="46"/>
      <c r="E237" s="46"/>
      <c r="F237" s="46"/>
      <c r="G237" s="46"/>
      <c r="H237" s="46"/>
      <c r="I237" s="56" t="s">
        <v>9</v>
      </c>
    </row>
    <row r="238" spans="1:9" ht="24.6" customHeight="1" x14ac:dyDescent="0.25">
      <c r="A238" s="56">
        <f t="shared" si="9"/>
        <v>9</v>
      </c>
      <c r="B238" s="56" t="s">
        <v>214</v>
      </c>
      <c r="C238" s="56" t="s">
        <v>486</v>
      </c>
      <c r="D238" s="46"/>
      <c r="E238" s="46"/>
      <c r="F238" s="46"/>
      <c r="G238" s="46"/>
      <c r="H238" s="46"/>
      <c r="I238" s="56" t="s">
        <v>9</v>
      </c>
    </row>
    <row r="239" spans="1:9" ht="28.5" x14ac:dyDescent="0.25">
      <c r="A239" s="56">
        <f t="shared" si="9"/>
        <v>10</v>
      </c>
      <c r="B239" s="56" t="s">
        <v>215</v>
      </c>
      <c r="C239" s="56" t="s">
        <v>489</v>
      </c>
      <c r="D239" s="46"/>
      <c r="E239" s="46"/>
      <c r="F239" s="46"/>
      <c r="G239" s="46"/>
      <c r="H239" s="46"/>
      <c r="I239" s="56" t="s">
        <v>9</v>
      </c>
    </row>
    <row r="240" spans="1:9" x14ac:dyDescent="0.25">
      <c r="A240" s="56">
        <f t="shared" si="9"/>
        <v>11</v>
      </c>
      <c r="B240" s="56" t="s">
        <v>216</v>
      </c>
      <c r="C240" s="56" t="s">
        <v>490</v>
      </c>
      <c r="D240" s="46"/>
      <c r="E240" s="46"/>
      <c r="F240" s="46"/>
      <c r="G240" s="46"/>
      <c r="H240" s="46"/>
      <c r="I240" s="56" t="s">
        <v>9</v>
      </c>
    </row>
    <row r="241" spans="1:9" ht="33" customHeight="1" x14ac:dyDescent="0.25">
      <c r="A241" s="56">
        <f t="shared" si="9"/>
        <v>12</v>
      </c>
      <c r="B241" s="56" t="s">
        <v>217</v>
      </c>
      <c r="C241" s="56"/>
      <c r="D241" s="49"/>
      <c r="E241" s="49"/>
      <c r="F241" s="49"/>
      <c r="G241" s="49"/>
      <c r="H241" s="49"/>
      <c r="I241" s="56" t="s">
        <v>9</v>
      </c>
    </row>
    <row r="242" spans="1:9" ht="28.5" x14ac:dyDescent="0.25">
      <c r="A242" s="56">
        <f t="shared" si="9"/>
        <v>13</v>
      </c>
      <c r="B242" s="56" t="s">
        <v>218</v>
      </c>
      <c r="C242" s="56" t="s">
        <v>491</v>
      </c>
      <c r="D242" s="44"/>
      <c r="E242" s="44"/>
      <c r="F242" s="44"/>
      <c r="G242" s="44"/>
      <c r="H242" s="44"/>
      <c r="I242" s="56" t="s">
        <v>9</v>
      </c>
    </row>
    <row r="243" spans="1:9" ht="15" x14ac:dyDescent="0.25">
      <c r="A243" s="56" t="s">
        <v>15</v>
      </c>
      <c r="B243" s="56" t="s">
        <v>219</v>
      </c>
      <c r="C243" s="56" t="s">
        <v>9</v>
      </c>
      <c r="D243" s="56"/>
      <c r="E243" s="56"/>
      <c r="F243" s="56"/>
      <c r="G243" s="56"/>
      <c r="H243" s="56"/>
      <c r="I243" s="56" t="s">
        <v>9</v>
      </c>
    </row>
    <row r="244" spans="1:9" x14ac:dyDescent="0.25">
      <c r="A244" s="56" t="s">
        <v>14</v>
      </c>
      <c r="B244" s="56" t="s">
        <v>412</v>
      </c>
      <c r="C244" s="56" t="s">
        <v>9</v>
      </c>
      <c r="D244" s="56"/>
      <c r="E244" s="56"/>
      <c r="F244" s="56"/>
      <c r="G244" s="56"/>
      <c r="H244" s="56"/>
      <c r="I244" s="56" t="s">
        <v>9</v>
      </c>
    </row>
    <row r="245" spans="1:9" x14ac:dyDescent="0.25">
      <c r="A245" s="56">
        <v>1</v>
      </c>
      <c r="B245" s="56" t="s">
        <v>220</v>
      </c>
      <c r="C245" s="56" t="s">
        <v>9</v>
      </c>
      <c r="D245" s="44"/>
      <c r="E245" s="44"/>
      <c r="F245" s="44"/>
      <c r="G245" s="44"/>
      <c r="H245" s="44"/>
      <c r="I245" s="56" t="s">
        <v>9</v>
      </c>
    </row>
    <row r="246" spans="1:9" ht="38.450000000000003" customHeight="1" x14ac:dyDescent="0.25">
      <c r="A246" s="56">
        <f>A245+1</f>
        <v>2</v>
      </c>
      <c r="B246" s="56" t="s">
        <v>221</v>
      </c>
      <c r="C246" s="56" t="s">
        <v>9</v>
      </c>
      <c r="D246" s="44"/>
      <c r="E246" s="44"/>
      <c r="F246" s="44"/>
      <c r="G246" s="44"/>
      <c r="H246" s="44"/>
      <c r="I246" s="56" t="s">
        <v>9</v>
      </c>
    </row>
    <row r="247" spans="1:9" x14ac:dyDescent="0.25">
      <c r="A247" s="56">
        <f t="shared" ref="A247:A294" si="10">A246+1</f>
        <v>3</v>
      </c>
      <c r="B247" s="56" t="s">
        <v>222</v>
      </c>
      <c r="C247" s="56" t="s">
        <v>9</v>
      </c>
      <c r="D247" s="46"/>
      <c r="E247" s="46"/>
      <c r="F247" s="46"/>
      <c r="G247" s="46"/>
      <c r="H247" s="46"/>
      <c r="I247" s="56" t="s">
        <v>9</v>
      </c>
    </row>
    <row r="248" spans="1:9" x14ac:dyDescent="0.25">
      <c r="A248" s="56">
        <f t="shared" si="10"/>
        <v>4</v>
      </c>
      <c r="B248" s="56" t="s">
        <v>223</v>
      </c>
      <c r="C248" s="56" t="s">
        <v>9</v>
      </c>
      <c r="D248" s="46"/>
      <c r="E248" s="46"/>
      <c r="F248" s="46"/>
      <c r="G248" s="46"/>
      <c r="H248" s="46"/>
      <c r="I248" s="56" t="s">
        <v>9</v>
      </c>
    </row>
    <row r="249" spans="1:9" x14ac:dyDescent="0.25">
      <c r="A249" s="56">
        <f t="shared" si="10"/>
        <v>5</v>
      </c>
      <c r="B249" s="56" t="s">
        <v>224</v>
      </c>
      <c r="C249" s="56" t="s">
        <v>9</v>
      </c>
      <c r="D249" s="46"/>
      <c r="E249" s="46"/>
      <c r="F249" s="46"/>
      <c r="G249" s="46"/>
      <c r="H249" s="46"/>
      <c r="I249" s="56" t="s">
        <v>9</v>
      </c>
    </row>
    <row r="250" spans="1:9" x14ac:dyDescent="0.25">
      <c r="A250" s="56">
        <f t="shared" si="10"/>
        <v>6</v>
      </c>
      <c r="B250" s="56" t="s">
        <v>225</v>
      </c>
      <c r="C250" s="56" t="s">
        <v>9</v>
      </c>
      <c r="D250" s="46"/>
      <c r="E250" s="46"/>
      <c r="F250" s="46"/>
      <c r="G250" s="46"/>
      <c r="H250" s="46"/>
      <c r="I250" s="56" t="s">
        <v>9</v>
      </c>
    </row>
    <row r="251" spans="1:9" x14ac:dyDescent="0.25">
      <c r="A251" s="56">
        <f t="shared" si="10"/>
        <v>7</v>
      </c>
      <c r="B251" s="56" t="s">
        <v>226</v>
      </c>
      <c r="C251" s="56" t="s">
        <v>9</v>
      </c>
      <c r="D251" s="50"/>
      <c r="E251" s="50"/>
      <c r="F251" s="50"/>
      <c r="G251" s="50"/>
      <c r="H251" s="50"/>
      <c r="I251" s="56" t="s">
        <v>9</v>
      </c>
    </row>
    <row r="252" spans="1:9" x14ac:dyDescent="0.25">
      <c r="A252" s="56">
        <f t="shared" si="10"/>
        <v>8</v>
      </c>
      <c r="B252" s="56" t="s">
        <v>227</v>
      </c>
      <c r="C252" s="56" t="s">
        <v>9</v>
      </c>
      <c r="D252" s="46"/>
      <c r="E252" s="46"/>
      <c r="F252" s="46"/>
      <c r="G252" s="46"/>
      <c r="H252" s="46"/>
      <c r="I252" s="56" t="s">
        <v>9</v>
      </c>
    </row>
    <row r="253" spans="1:9" x14ac:dyDescent="0.25">
      <c r="A253" s="56">
        <f t="shared" si="10"/>
        <v>9</v>
      </c>
      <c r="B253" s="56" t="s">
        <v>228</v>
      </c>
      <c r="C253" s="56" t="s">
        <v>9</v>
      </c>
      <c r="D253" s="46"/>
      <c r="E253" s="46"/>
      <c r="F253" s="46"/>
      <c r="G253" s="46"/>
      <c r="H253" s="46"/>
      <c r="I253" s="56" t="s">
        <v>9</v>
      </c>
    </row>
    <row r="254" spans="1:9" x14ac:dyDescent="0.25">
      <c r="A254" s="56">
        <f t="shared" si="10"/>
        <v>10</v>
      </c>
      <c r="B254" s="56" t="s">
        <v>229</v>
      </c>
      <c r="C254" s="56" t="s">
        <v>9</v>
      </c>
      <c r="D254" s="46"/>
      <c r="E254" s="46"/>
      <c r="F254" s="46"/>
      <c r="G254" s="46"/>
      <c r="H254" s="46"/>
      <c r="I254" s="56" t="s">
        <v>9</v>
      </c>
    </row>
    <row r="255" spans="1:9" x14ac:dyDescent="0.25">
      <c r="A255" s="56">
        <f t="shared" si="10"/>
        <v>11</v>
      </c>
      <c r="B255" s="56" t="s">
        <v>230</v>
      </c>
      <c r="C255" s="56" t="s">
        <v>9</v>
      </c>
      <c r="D255" s="50"/>
      <c r="E255" s="50"/>
      <c r="F255" s="50"/>
      <c r="G255" s="50"/>
      <c r="H255" s="50"/>
      <c r="I255" s="56" t="s">
        <v>9</v>
      </c>
    </row>
    <row r="256" spans="1:9" ht="28.5" x14ac:dyDescent="0.25">
      <c r="A256" s="56">
        <f t="shared" si="10"/>
        <v>12</v>
      </c>
      <c r="B256" s="56" t="s">
        <v>231</v>
      </c>
      <c r="C256" s="56" t="s">
        <v>9</v>
      </c>
      <c r="D256" s="46"/>
      <c r="E256" s="46"/>
      <c r="F256" s="46"/>
      <c r="G256" s="46"/>
      <c r="H256" s="46"/>
      <c r="I256" s="56" t="s">
        <v>9</v>
      </c>
    </row>
    <row r="257" spans="1:9" ht="28.5" x14ac:dyDescent="0.25">
      <c r="A257" s="56">
        <f t="shared" si="10"/>
        <v>13</v>
      </c>
      <c r="B257" s="56" t="s">
        <v>232</v>
      </c>
      <c r="C257" s="56" t="s">
        <v>9</v>
      </c>
      <c r="D257" s="46"/>
      <c r="E257" s="46"/>
      <c r="F257" s="46"/>
      <c r="G257" s="46"/>
      <c r="H257" s="46"/>
      <c r="I257" s="56" t="s">
        <v>9</v>
      </c>
    </row>
    <row r="258" spans="1:9" ht="28.5" x14ac:dyDescent="0.25">
      <c r="A258" s="56">
        <f t="shared" si="10"/>
        <v>14</v>
      </c>
      <c r="B258" s="56" t="s">
        <v>233</v>
      </c>
      <c r="C258" s="56" t="s">
        <v>9</v>
      </c>
      <c r="D258" s="50"/>
      <c r="E258" s="50"/>
      <c r="F258" s="50"/>
      <c r="G258" s="50"/>
      <c r="H258" s="50"/>
      <c r="I258" s="56" t="s">
        <v>9</v>
      </c>
    </row>
    <row r="259" spans="1:9" ht="28.5" x14ac:dyDescent="0.25">
      <c r="A259" s="56">
        <f t="shared" si="10"/>
        <v>15</v>
      </c>
      <c r="B259" s="56" t="s">
        <v>234</v>
      </c>
      <c r="C259" s="56" t="s">
        <v>9</v>
      </c>
      <c r="D259" s="46"/>
      <c r="E259" s="46"/>
      <c r="F259" s="46"/>
      <c r="G259" s="46"/>
      <c r="H259" s="46"/>
      <c r="I259" s="56" t="s">
        <v>9</v>
      </c>
    </row>
    <row r="260" spans="1:9" ht="28.5" x14ac:dyDescent="0.25">
      <c r="A260" s="56">
        <f t="shared" si="10"/>
        <v>16</v>
      </c>
      <c r="B260" s="56" t="s">
        <v>235</v>
      </c>
      <c r="C260" s="56" t="s">
        <v>9</v>
      </c>
      <c r="D260" s="49"/>
      <c r="E260" s="49"/>
      <c r="F260" s="49"/>
      <c r="G260" s="49"/>
      <c r="H260" s="49"/>
      <c r="I260" s="56" t="s">
        <v>9</v>
      </c>
    </row>
    <row r="261" spans="1:9" x14ac:dyDescent="0.25">
      <c r="A261" s="56">
        <f t="shared" si="10"/>
        <v>17</v>
      </c>
      <c r="B261" s="56" t="s">
        <v>236</v>
      </c>
      <c r="C261" s="56" t="s">
        <v>9</v>
      </c>
      <c r="D261" s="49"/>
      <c r="E261" s="49"/>
      <c r="F261" s="49"/>
      <c r="G261" s="49"/>
      <c r="H261" s="49"/>
      <c r="I261" s="56" t="s">
        <v>9</v>
      </c>
    </row>
    <row r="262" spans="1:9" x14ac:dyDescent="0.25">
      <c r="A262" s="56">
        <f t="shared" si="10"/>
        <v>18</v>
      </c>
      <c r="B262" s="56" t="s">
        <v>237</v>
      </c>
      <c r="C262" s="56" t="s">
        <v>9</v>
      </c>
      <c r="D262" s="46"/>
      <c r="E262" s="46"/>
      <c r="F262" s="46"/>
      <c r="G262" s="46"/>
      <c r="H262" s="46"/>
      <c r="I262" s="56" t="s">
        <v>9</v>
      </c>
    </row>
    <row r="263" spans="1:9" x14ac:dyDescent="0.25">
      <c r="A263" s="56">
        <f t="shared" si="10"/>
        <v>19</v>
      </c>
      <c r="B263" s="56" t="s">
        <v>238</v>
      </c>
      <c r="C263" s="56" t="s">
        <v>9</v>
      </c>
      <c r="D263" s="46"/>
      <c r="E263" s="46"/>
      <c r="F263" s="46"/>
      <c r="G263" s="46"/>
      <c r="H263" s="46"/>
      <c r="I263" s="56" t="s">
        <v>9</v>
      </c>
    </row>
    <row r="264" spans="1:9" ht="21.6" customHeight="1" x14ac:dyDescent="0.25">
      <c r="A264" s="56">
        <f t="shared" si="10"/>
        <v>20</v>
      </c>
      <c r="B264" s="56" t="s">
        <v>239</v>
      </c>
      <c r="C264" s="56" t="s">
        <v>9</v>
      </c>
      <c r="D264" s="46"/>
      <c r="E264" s="46"/>
      <c r="F264" s="46"/>
      <c r="G264" s="46"/>
      <c r="H264" s="46"/>
      <c r="I264" s="56" t="s">
        <v>9</v>
      </c>
    </row>
    <row r="265" spans="1:9" ht="28.7" customHeight="1" x14ac:dyDescent="0.25">
      <c r="A265" s="56">
        <f t="shared" si="10"/>
        <v>21</v>
      </c>
      <c r="B265" s="56" t="s">
        <v>240</v>
      </c>
      <c r="C265" s="56" t="s">
        <v>9</v>
      </c>
      <c r="D265" s="46"/>
      <c r="E265" s="46"/>
      <c r="F265" s="46"/>
      <c r="G265" s="46"/>
      <c r="H265" s="46"/>
      <c r="I265" s="56" t="s">
        <v>9</v>
      </c>
    </row>
    <row r="266" spans="1:9" ht="27" customHeight="1" x14ac:dyDescent="0.25">
      <c r="A266" s="56">
        <f t="shared" si="10"/>
        <v>22</v>
      </c>
      <c r="B266" s="56" t="s">
        <v>241</v>
      </c>
      <c r="C266" s="56" t="s">
        <v>9</v>
      </c>
      <c r="D266" s="46"/>
      <c r="E266" s="46"/>
      <c r="F266" s="46"/>
      <c r="G266" s="46"/>
      <c r="H266" s="46"/>
      <c r="I266" s="56" t="s">
        <v>9</v>
      </c>
    </row>
    <row r="267" spans="1:9" ht="28.5" x14ac:dyDescent="0.25">
      <c r="A267" s="56">
        <f t="shared" si="10"/>
        <v>23</v>
      </c>
      <c r="B267" s="56" t="s">
        <v>242</v>
      </c>
      <c r="C267" s="56" t="s">
        <v>9</v>
      </c>
      <c r="D267" s="50"/>
      <c r="E267" s="50"/>
      <c r="F267" s="50"/>
      <c r="G267" s="50"/>
      <c r="H267" s="50"/>
      <c r="I267" s="56" t="s">
        <v>9</v>
      </c>
    </row>
    <row r="268" spans="1:9" ht="28.5" x14ac:dyDescent="0.25">
      <c r="A268" s="56">
        <f t="shared" si="10"/>
        <v>24</v>
      </c>
      <c r="B268" s="56" t="s">
        <v>243</v>
      </c>
      <c r="C268" s="56" t="s">
        <v>9</v>
      </c>
      <c r="D268" s="46"/>
      <c r="E268" s="46"/>
      <c r="F268" s="46"/>
      <c r="G268" s="46"/>
      <c r="H268" s="46"/>
      <c r="I268" s="56" t="s">
        <v>9</v>
      </c>
    </row>
    <row r="269" spans="1:9" x14ac:dyDescent="0.25">
      <c r="A269" s="56">
        <f t="shared" si="10"/>
        <v>25</v>
      </c>
      <c r="B269" s="56" t="s">
        <v>244</v>
      </c>
      <c r="C269" s="56" t="s">
        <v>9</v>
      </c>
      <c r="D269" s="46"/>
      <c r="E269" s="46"/>
      <c r="F269" s="46"/>
      <c r="G269" s="46"/>
      <c r="H269" s="46"/>
      <c r="I269" s="56" t="s">
        <v>9</v>
      </c>
    </row>
    <row r="270" spans="1:9" x14ac:dyDescent="0.25">
      <c r="A270" s="56">
        <f t="shared" si="10"/>
        <v>26</v>
      </c>
      <c r="B270" s="56" t="s">
        <v>245</v>
      </c>
      <c r="C270" s="56" t="s">
        <v>450</v>
      </c>
      <c r="D270" s="46"/>
      <c r="E270" s="46"/>
      <c r="F270" s="46"/>
      <c r="G270" s="46"/>
      <c r="H270" s="46"/>
      <c r="I270" s="56" t="s">
        <v>9</v>
      </c>
    </row>
    <row r="271" spans="1:9" x14ac:dyDescent="0.25">
      <c r="A271" s="56">
        <f t="shared" si="10"/>
        <v>27</v>
      </c>
      <c r="B271" s="56" t="s">
        <v>246</v>
      </c>
      <c r="C271" s="56" t="s">
        <v>9</v>
      </c>
      <c r="D271" s="46"/>
      <c r="E271" s="46"/>
      <c r="F271" s="46"/>
      <c r="G271" s="46"/>
      <c r="H271" s="46"/>
      <c r="I271" s="56" t="s">
        <v>9</v>
      </c>
    </row>
    <row r="272" spans="1:9" x14ac:dyDescent="0.25">
      <c r="A272" s="56">
        <f t="shared" si="10"/>
        <v>28</v>
      </c>
      <c r="B272" s="56" t="s">
        <v>247</v>
      </c>
      <c r="C272" s="56" t="s">
        <v>9</v>
      </c>
      <c r="D272" s="46"/>
      <c r="E272" s="46"/>
      <c r="F272" s="46"/>
      <c r="G272" s="46"/>
      <c r="H272" s="46"/>
      <c r="I272" s="56" t="s">
        <v>9</v>
      </c>
    </row>
    <row r="273" spans="1:9" x14ac:dyDescent="0.25">
      <c r="A273" s="56">
        <f t="shared" si="10"/>
        <v>29</v>
      </c>
      <c r="B273" s="56" t="s">
        <v>248</v>
      </c>
      <c r="C273" s="56" t="s">
        <v>9</v>
      </c>
      <c r="D273" s="45"/>
      <c r="E273" s="45"/>
      <c r="F273" s="45"/>
      <c r="G273" s="45"/>
      <c r="H273" s="45"/>
      <c r="I273" s="56" t="s">
        <v>9</v>
      </c>
    </row>
    <row r="274" spans="1:9" ht="63" customHeight="1" x14ac:dyDescent="0.25">
      <c r="A274" s="56">
        <f t="shared" si="10"/>
        <v>30</v>
      </c>
      <c r="B274" s="56" t="s">
        <v>249</v>
      </c>
      <c r="C274" s="56" t="s">
        <v>492</v>
      </c>
      <c r="D274" s="45"/>
      <c r="E274" s="45"/>
      <c r="F274" s="45"/>
      <c r="G274" s="45"/>
      <c r="H274" s="45"/>
      <c r="I274" s="56" t="s">
        <v>9</v>
      </c>
    </row>
    <row r="275" spans="1:9" x14ac:dyDescent="0.25">
      <c r="A275" s="56">
        <f t="shared" si="10"/>
        <v>31</v>
      </c>
      <c r="B275" s="56" t="s">
        <v>250</v>
      </c>
      <c r="C275" s="56" t="s">
        <v>450</v>
      </c>
      <c r="D275" s="45"/>
      <c r="E275" s="45"/>
      <c r="F275" s="45"/>
      <c r="G275" s="45"/>
      <c r="H275" s="45"/>
      <c r="I275" s="56" t="s">
        <v>9</v>
      </c>
    </row>
    <row r="276" spans="1:9" x14ac:dyDescent="0.25">
      <c r="A276" s="56">
        <f t="shared" si="10"/>
        <v>32</v>
      </c>
      <c r="B276" s="56" t="s">
        <v>251</v>
      </c>
      <c r="C276" s="56"/>
      <c r="D276" s="45"/>
      <c r="E276" s="45"/>
      <c r="F276" s="45"/>
      <c r="G276" s="45"/>
      <c r="H276" s="45"/>
      <c r="I276" s="56" t="s">
        <v>9</v>
      </c>
    </row>
    <row r="277" spans="1:9" ht="28.5" x14ac:dyDescent="0.25">
      <c r="A277" s="56">
        <v>33</v>
      </c>
      <c r="B277" s="56" t="s">
        <v>252</v>
      </c>
      <c r="C277" s="56" t="s">
        <v>9</v>
      </c>
      <c r="D277" s="45"/>
      <c r="E277" s="45"/>
      <c r="F277" s="45"/>
      <c r="G277" s="45"/>
      <c r="H277" s="45"/>
      <c r="I277" s="56" t="s">
        <v>9</v>
      </c>
    </row>
    <row r="278" spans="1:9" ht="28.5" x14ac:dyDescent="0.25">
      <c r="A278" s="56">
        <f t="shared" si="10"/>
        <v>34</v>
      </c>
      <c r="B278" s="56" t="s">
        <v>253</v>
      </c>
      <c r="C278" s="56" t="s">
        <v>9</v>
      </c>
      <c r="D278" s="45"/>
      <c r="E278" s="45"/>
      <c r="F278" s="45"/>
      <c r="G278" s="45"/>
      <c r="H278" s="45"/>
      <c r="I278" s="56" t="s">
        <v>9</v>
      </c>
    </row>
    <row r="279" spans="1:9" x14ac:dyDescent="0.25">
      <c r="A279" s="56">
        <f t="shared" si="10"/>
        <v>35</v>
      </c>
      <c r="B279" s="56" t="s">
        <v>254</v>
      </c>
      <c r="C279" s="56" t="s">
        <v>9</v>
      </c>
      <c r="D279" s="45"/>
      <c r="E279" s="45"/>
      <c r="F279" s="45"/>
      <c r="G279" s="45"/>
      <c r="H279" s="45"/>
      <c r="I279" s="56" t="s">
        <v>9</v>
      </c>
    </row>
    <row r="280" spans="1:9" ht="28.5" x14ac:dyDescent="0.25">
      <c r="A280" s="56">
        <f t="shared" si="10"/>
        <v>36</v>
      </c>
      <c r="B280" s="56" t="s">
        <v>255</v>
      </c>
      <c r="C280" s="56" t="s">
        <v>9</v>
      </c>
      <c r="D280" s="44"/>
      <c r="E280" s="44"/>
      <c r="F280" s="44"/>
      <c r="G280" s="44"/>
      <c r="H280" s="44"/>
      <c r="I280" s="56" t="s">
        <v>9</v>
      </c>
    </row>
    <row r="281" spans="1:9" ht="28.5" x14ac:dyDescent="0.25">
      <c r="A281" s="56">
        <f t="shared" si="10"/>
        <v>37</v>
      </c>
      <c r="B281" s="56" t="s">
        <v>256</v>
      </c>
      <c r="C281" s="56" t="s">
        <v>9</v>
      </c>
      <c r="D281" s="44"/>
      <c r="E281" s="44"/>
      <c r="F281" s="44"/>
      <c r="G281" s="44"/>
      <c r="H281" s="44"/>
      <c r="I281" s="56" t="s">
        <v>9</v>
      </c>
    </row>
    <row r="282" spans="1:9" ht="41.45" customHeight="1" x14ac:dyDescent="0.25">
      <c r="A282" s="56">
        <f t="shared" si="10"/>
        <v>38</v>
      </c>
      <c r="B282" s="56" t="s">
        <v>257</v>
      </c>
      <c r="C282" s="56" t="s">
        <v>9</v>
      </c>
      <c r="D282" s="44"/>
      <c r="E282" s="44"/>
      <c r="F282" s="44"/>
      <c r="G282" s="44"/>
      <c r="H282" s="44"/>
      <c r="I282" s="56" t="s">
        <v>9</v>
      </c>
    </row>
    <row r="283" spans="1:9" x14ac:dyDescent="0.25">
      <c r="A283" s="56">
        <f t="shared" si="10"/>
        <v>39</v>
      </c>
      <c r="B283" s="56" t="s">
        <v>258</v>
      </c>
      <c r="C283" s="56" t="s">
        <v>9</v>
      </c>
      <c r="D283" s="44"/>
      <c r="E283" s="44"/>
      <c r="F283" s="44"/>
      <c r="G283" s="44"/>
      <c r="H283" s="44"/>
      <c r="I283" s="56" t="s">
        <v>9</v>
      </c>
    </row>
    <row r="284" spans="1:9" ht="28.5" x14ac:dyDescent="0.25">
      <c r="A284" s="56">
        <f t="shared" si="10"/>
        <v>40</v>
      </c>
      <c r="B284" s="56" t="s">
        <v>259</v>
      </c>
      <c r="C284" s="56" t="s">
        <v>9</v>
      </c>
      <c r="D284" s="44"/>
      <c r="E284" s="44"/>
      <c r="F284" s="44"/>
      <c r="G284" s="44"/>
      <c r="H284" s="44"/>
      <c r="I284" s="56" t="s">
        <v>9</v>
      </c>
    </row>
    <row r="285" spans="1:9" x14ac:dyDescent="0.25">
      <c r="A285" s="56">
        <f t="shared" si="10"/>
        <v>41</v>
      </c>
      <c r="B285" s="56" t="s">
        <v>260</v>
      </c>
      <c r="C285" s="56" t="s">
        <v>9</v>
      </c>
      <c r="D285" s="49"/>
      <c r="E285" s="49"/>
      <c r="F285" s="49"/>
      <c r="G285" s="49"/>
      <c r="H285" s="49"/>
      <c r="I285" s="56" t="s">
        <v>9</v>
      </c>
    </row>
    <row r="286" spans="1:9" ht="28.5" x14ac:dyDescent="0.25">
      <c r="A286" s="56">
        <f t="shared" si="10"/>
        <v>42</v>
      </c>
      <c r="B286" s="56" t="s">
        <v>261</v>
      </c>
      <c r="C286" s="56" t="s">
        <v>9</v>
      </c>
      <c r="D286" s="49"/>
      <c r="E286" s="49"/>
      <c r="F286" s="49"/>
      <c r="G286" s="49"/>
      <c r="H286" s="49"/>
      <c r="I286" s="56" t="s">
        <v>9</v>
      </c>
    </row>
    <row r="287" spans="1:9" ht="28.5" x14ac:dyDescent="0.25">
      <c r="A287" s="56">
        <f t="shared" si="10"/>
        <v>43</v>
      </c>
      <c r="B287" s="56" t="s">
        <v>262</v>
      </c>
      <c r="C287" s="56" t="s">
        <v>9</v>
      </c>
      <c r="D287" s="44"/>
      <c r="E287" s="44"/>
      <c r="F287" s="44"/>
      <c r="G287" s="44"/>
      <c r="H287" s="44"/>
      <c r="I287" s="56" t="s">
        <v>9</v>
      </c>
    </row>
    <row r="288" spans="1:9" x14ac:dyDescent="0.25">
      <c r="A288" s="56">
        <f t="shared" si="10"/>
        <v>44</v>
      </c>
      <c r="B288" s="56" t="s">
        <v>263</v>
      </c>
      <c r="C288" s="56" t="s">
        <v>9</v>
      </c>
      <c r="D288" s="44"/>
      <c r="E288" s="44"/>
      <c r="F288" s="44"/>
      <c r="G288" s="44"/>
      <c r="H288" s="44"/>
      <c r="I288" s="56" t="s">
        <v>9</v>
      </c>
    </row>
    <row r="289" spans="1:9" x14ac:dyDescent="0.25">
      <c r="A289" s="56">
        <f t="shared" si="10"/>
        <v>45</v>
      </c>
      <c r="B289" s="56" t="s">
        <v>264</v>
      </c>
      <c r="C289" s="56" t="s">
        <v>9</v>
      </c>
      <c r="D289" s="44"/>
      <c r="E289" s="44"/>
      <c r="F289" s="44"/>
      <c r="G289" s="44"/>
      <c r="H289" s="44"/>
      <c r="I289" s="56" t="s">
        <v>9</v>
      </c>
    </row>
    <row r="290" spans="1:9" x14ac:dyDescent="0.25">
      <c r="A290" s="56">
        <f t="shared" si="10"/>
        <v>46</v>
      </c>
      <c r="B290" s="56" t="s">
        <v>265</v>
      </c>
      <c r="C290" s="56" t="s">
        <v>450</v>
      </c>
      <c r="D290" s="44"/>
      <c r="E290" s="44"/>
      <c r="F290" s="44"/>
      <c r="G290" s="44"/>
      <c r="H290" s="44"/>
      <c r="I290" s="56" t="s">
        <v>9</v>
      </c>
    </row>
    <row r="291" spans="1:9" ht="28.5" x14ac:dyDescent="0.25">
      <c r="A291" s="56">
        <f t="shared" si="10"/>
        <v>47</v>
      </c>
      <c r="B291" s="56" t="s">
        <v>266</v>
      </c>
      <c r="C291" s="56" t="s">
        <v>431</v>
      </c>
      <c r="I291" s="56" t="s">
        <v>9</v>
      </c>
    </row>
    <row r="292" spans="1:9" ht="28.5" x14ac:dyDescent="0.25">
      <c r="A292" s="56">
        <f t="shared" si="10"/>
        <v>48</v>
      </c>
      <c r="B292" s="56" t="s">
        <v>267</v>
      </c>
      <c r="C292" s="56" t="s">
        <v>9</v>
      </c>
      <c r="I292" s="56" t="s">
        <v>9</v>
      </c>
    </row>
    <row r="293" spans="1:9" x14ac:dyDescent="0.25">
      <c r="A293" s="56">
        <f t="shared" si="10"/>
        <v>49</v>
      </c>
      <c r="B293" s="62" t="s">
        <v>268</v>
      </c>
      <c r="C293" s="56" t="s">
        <v>450</v>
      </c>
      <c r="I293" s="56" t="s">
        <v>9</v>
      </c>
    </row>
    <row r="294" spans="1:9" x14ac:dyDescent="0.25">
      <c r="A294" s="56">
        <f t="shared" si="10"/>
        <v>50</v>
      </c>
      <c r="B294" s="62" t="s">
        <v>269</v>
      </c>
      <c r="C294" s="56" t="s">
        <v>9</v>
      </c>
      <c r="I294" s="56" t="s">
        <v>9</v>
      </c>
    </row>
    <row r="295" spans="1:9" s="73" customFormat="1" x14ac:dyDescent="0.25">
      <c r="A295" s="71">
        <v>51</v>
      </c>
      <c r="B295" s="71" t="s">
        <v>493</v>
      </c>
      <c r="C295" s="71" t="s">
        <v>524</v>
      </c>
      <c r="D295" s="72"/>
      <c r="E295" s="72"/>
      <c r="F295" s="72"/>
      <c r="G295" s="72"/>
      <c r="H295" s="72"/>
      <c r="I295" s="71"/>
    </row>
    <row r="296" spans="1:9" s="73" customFormat="1" ht="28.5" x14ac:dyDescent="0.25">
      <c r="A296" s="71" t="s">
        <v>566</v>
      </c>
      <c r="B296" s="71" t="s">
        <v>494</v>
      </c>
      <c r="C296" s="71" t="s">
        <v>9</v>
      </c>
      <c r="D296" s="72"/>
      <c r="E296" s="72"/>
      <c r="F296" s="72"/>
      <c r="G296" s="72"/>
      <c r="H296" s="72"/>
      <c r="I296" s="71" t="s">
        <v>9</v>
      </c>
    </row>
    <row r="297" spans="1:9" s="73" customFormat="1" ht="46.35" customHeight="1" x14ac:dyDescent="0.25">
      <c r="A297" s="71" t="s">
        <v>567</v>
      </c>
      <c r="B297" s="71" t="s">
        <v>495</v>
      </c>
      <c r="C297" s="71" t="s">
        <v>9</v>
      </c>
      <c r="D297" s="72"/>
      <c r="E297" s="72"/>
      <c r="F297" s="72"/>
      <c r="G297" s="72"/>
      <c r="H297" s="72"/>
      <c r="I297" s="71" t="s">
        <v>9</v>
      </c>
    </row>
    <row r="298" spans="1:9" s="73" customFormat="1" ht="28.5" x14ac:dyDescent="0.25">
      <c r="A298" s="71" t="s">
        <v>568</v>
      </c>
      <c r="B298" s="71" t="s">
        <v>496</v>
      </c>
      <c r="C298" s="71" t="s">
        <v>9</v>
      </c>
      <c r="D298" s="72"/>
      <c r="E298" s="72"/>
      <c r="F298" s="72"/>
      <c r="G298" s="72"/>
      <c r="H298" s="72"/>
      <c r="I298" s="71" t="s">
        <v>9</v>
      </c>
    </row>
    <row r="299" spans="1:9" s="73" customFormat="1" x14ac:dyDescent="0.25">
      <c r="A299" s="71" t="s">
        <v>569</v>
      </c>
      <c r="B299" s="71" t="s">
        <v>497</v>
      </c>
      <c r="C299" s="71" t="s">
        <v>9</v>
      </c>
      <c r="D299" s="72"/>
      <c r="E299" s="72"/>
      <c r="F299" s="72"/>
      <c r="G299" s="72"/>
      <c r="H299" s="72"/>
      <c r="I299" s="71" t="s">
        <v>9</v>
      </c>
    </row>
    <row r="300" spans="1:9" s="73" customFormat="1" ht="28.5" x14ac:dyDescent="0.25">
      <c r="A300" s="71" t="s">
        <v>570</v>
      </c>
      <c r="B300" s="71" t="s">
        <v>498</v>
      </c>
      <c r="C300" s="71" t="s">
        <v>9</v>
      </c>
      <c r="D300" s="72"/>
      <c r="E300" s="72"/>
      <c r="F300" s="72"/>
      <c r="G300" s="72"/>
      <c r="H300" s="72"/>
      <c r="I300" s="71" t="s">
        <v>9</v>
      </c>
    </row>
    <row r="301" spans="1:9" s="73" customFormat="1" ht="28.5" x14ac:dyDescent="0.25">
      <c r="A301" s="71" t="s">
        <v>571</v>
      </c>
      <c r="B301" s="71" t="s">
        <v>499</v>
      </c>
      <c r="C301" s="71" t="s">
        <v>9</v>
      </c>
      <c r="D301" s="72"/>
      <c r="E301" s="72"/>
      <c r="F301" s="72"/>
      <c r="G301" s="72"/>
      <c r="H301" s="72"/>
      <c r="I301" s="71" t="s">
        <v>9</v>
      </c>
    </row>
    <row r="302" spans="1:9" s="73" customFormat="1" ht="28.5" x14ac:dyDescent="0.25">
      <c r="A302" s="71">
        <v>52</v>
      </c>
      <c r="B302" s="71" t="s">
        <v>500</v>
      </c>
      <c r="C302" s="71" t="s">
        <v>525</v>
      </c>
      <c r="D302" s="72"/>
      <c r="E302" s="72"/>
      <c r="F302" s="72"/>
      <c r="G302" s="72"/>
      <c r="H302" s="72"/>
      <c r="I302" s="71" t="s">
        <v>9</v>
      </c>
    </row>
    <row r="303" spans="1:9" s="73" customFormat="1" ht="57" x14ac:dyDescent="0.25">
      <c r="A303" s="71">
        <v>53</v>
      </c>
      <c r="B303" s="71" t="s">
        <v>501</v>
      </c>
      <c r="C303" s="71" t="s">
        <v>527</v>
      </c>
      <c r="D303" s="72"/>
      <c r="E303" s="72"/>
      <c r="F303" s="72"/>
      <c r="G303" s="72"/>
      <c r="H303" s="72"/>
      <c r="I303" s="74" t="s">
        <v>526</v>
      </c>
    </row>
    <row r="304" spans="1:9" s="73" customFormat="1" ht="85.5" x14ac:dyDescent="0.25">
      <c r="A304" s="71">
        <v>54</v>
      </c>
      <c r="B304" s="71" t="s">
        <v>502</v>
      </c>
      <c r="C304" s="71" t="s">
        <v>527</v>
      </c>
      <c r="D304" s="72"/>
      <c r="E304" s="72"/>
      <c r="F304" s="72"/>
      <c r="G304" s="72"/>
      <c r="H304" s="72"/>
      <c r="I304" s="71"/>
    </row>
    <row r="305" spans="1:9" s="73" customFormat="1" ht="15" x14ac:dyDescent="0.25">
      <c r="A305" s="71">
        <v>55</v>
      </c>
      <c r="B305" s="71" t="s">
        <v>503</v>
      </c>
      <c r="C305" s="71" t="s">
        <v>528</v>
      </c>
      <c r="D305" s="72"/>
      <c r="E305" s="72"/>
      <c r="F305" s="72"/>
      <c r="G305" s="72"/>
      <c r="H305" s="72"/>
      <c r="I305" s="74" t="s">
        <v>529</v>
      </c>
    </row>
    <row r="306" spans="1:9" s="73" customFormat="1" x14ac:dyDescent="0.25">
      <c r="A306" s="71" t="s">
        <v>572</v>
      </c>
      <c r="B306" s="71" t="s">
        <v>504</v>
      </c>
      <c r="C306" s="71"/>
      <c r="D306" s="72"/>
      <c r="E306" s="72"/>
      <c r="F306" s="72"/>
      <c r="G306" s="72"/>
      <c r="H306" s="72"/>
      <c r="I306" s="71"/>
    </row>
    <row r="307" spans="1:9" s="73" customFormat="1" x14ac:dyDescent="0.25">
      <c r="A307" s="71" t="s">
        <v>573</v>
      </c>
      <c r="B307" s="71" t="s">
        <v>505</v>
      </c>
      <c r="C307" s="71"/>
      <c r="D307" s="72"/>
      <c r="E307" s="72"/>
      <c r="F307" s="72"/>
      <c r="G307" s="72"/>
      <c r="H307" s="72"/>
      <c r="I307" s="71"/>
    </row>
    <row r="308" spans="1:9" s="73" customFormat="1" x14ac:dyDescent="0.25">
      <c r="A308" s="71" t="s">
        <v>574</v>
      </c>
      <c r="B308" s="71" t="s">
        <v>506</v>
      </c>
      <c r="C308" s="71"/>
      <c r="D308" s="72"/>
      <c r="E308" s="72"/>
      <c r="F308" s="72"/>
      <c r="G308" s="72"/>
      <c r="H308" s="72"/>
      <c r="I308" s="71"/>
    </row>
    <row r="309" spans="1:9" s="73" customFormat="1" x14ac:dyDescent="0.25">
      <c r="A309" s="71" t="s">
        <v>575</v>
      </c>
      <c r="B309" s="71" t="s">
        <v>507</v>
      </c>
      <c r="C309" s="71"/>
      <c r="D309" s="72"/>
      <c r="E309" s="72"/>
      <c r="F309" s="72"/>
      <c r="G309" s="72"/>
      <c r="H309" s="72"/>
      <c r="I309" s="71"/>
    </row>
    <row r="310" spans="1:9" s="73" customFormat="1" x14ac:dyDescent="0.25">
      <c r="A310" s="71">
        <v>56</v>
      </c>
      <c r="B310" s="71" t="s">
        <v>508</v>
      </c>
      <c r="C310" s="71" t="s">
        <v>530</v>
      </c>
      <c r="D310" s="72"/>
      <c r="E310" s="72"/>
      <c r="F310" s="72"/>
      <c r="G310" s="72"/>
      <c r="H310" s="72"/>
      <c r="I310" s="71"/>
    </row>
    <row r="311" spans="1:9" s="73" customFormat="1" x14ac:dyDescent="0.25">
      <c r="A311" s="71" t="s">
        <v>521</v>
      </c>
      <c r="B311" s="71" t="s">
        <v>509</v>
      </c>
      <c r="C311" s="71"/>
      <c r="D311" s="72"/>
      <c r="E311" s="72"/>
      <c r="F311" s="72"/>
      <c r="G311" s="72"/>
      <c r="H311" s="72"/>
      <c r="I311" s="71"/>
    </row>
    <row r="312" spans="1:9" s="73" customFormat="1" x14ac:dyDescent="0.25">
      <c r="A312" s="71" t="s">
        <v>522</v>
      </c>
      <c r="B312" s="71" t="s">
        <v>510</v>
      </c>
      <c r="C312" s="71"/>
      <c r="D312" s="72"/>
      <c r="E312" s="72"/>
      <c r="F312" s="72"/>
      <c r="G312" s="72"/>
      <c r="H312" s="72"/>
      <c r="I312" s="71"/>
    </row>
    <row r="313" spans="1:9" s="73" customFormat="1" ht="28.5" x14ac:dyDescent="0.25">
      <c r="A313" s="71" t="s">
        <v>523</v>
      </c>
      <c r="B313" s="71" t="s">
        <v>511</v>
      </c>
      <c r="C313" s="71"/>
      <c r="D313" s="72"/>
      <c r="E313" s="72"/>
      <c r="F313" s="72"/>
      <c r="G313" s="72"/>
      <c r="H313" s="72"/>
      <c r="I313" s="71"/>
    </row>
    <row r="314" spans="1:9" s="73" customFormat="1" ht="30" x14ac:dyDescent="0.25">
      <c r="A314" s="71">
        <v>57</v>
      </c>
      <c r="B314" s="71" t="s">
        <v>512</v>
      </c>
      <c r="C314" s="71" t="s">
        <v>520</v>
      </c>
      <c r="D314" s="72"/>
      <c r="E314" s="72"/>
      <c r="F314" s="72"/>
      <c r="G314" s="72"/>
      <c r="H314" s="72"/>
      <c r="I314" s="74" t="s">
        <v>531</v>
      </c>
    </row>
    <row r="315" spans="1:9" s="73" customFormat="1" x14ac:dyDescent="0.25">
      <c r="A315" s="71">
        <f>A314+1</f>
        <v>58</v>
      </c>
      <c r="B315" s="71" t="s">
        <v>513</v>
      </c>
      <c r="C315" s="71"/>
      <c r="D315" s="72"/>
      <c r="E315" s="72"/>
      <c r="F315" s="72"/>
      <c r="G315" s="72"/>
      <c r="H315" s="72"/>
      <c r="I315" s="71"/>
    </row>
    <row r="316" spans="1:9" s="73" customFormat="1" ht="42.75" x14ac:dyDescent="0.25">
      <c r="A316" s="71">
        <f t="shared" ref="A316:A321" si="11">A315+1</f>
        <v>59</v>
      </c>
      <c r="B316" s="71" t="s">
        <v>514</v>
      </c>
      <c r="C316" s="71"/>
      <c r="D316" s="72"/>
      <c r="E316" s="72"/>
      <c r="F316" s="72"/>
      <c r="G316" s="72"/>
      <c r="H316" s="72"/>
      <c r="I316" s="71"/>
    </row>
    <row r="317" spans="1:9" s="73" customFormat="1" ht="42.75" x14ac:dyDescent="0.25">
      <c r="A317" s="71">
        <f t="shared" si="11"/>
        <v>60</v>
      </c>
      <c r="B317" s="71" t="s">
        <v>515</v>
      </c>
      <c r="C317" s="71"/>
      <c r="D317" s="72"/>
      <c r="E317" s="72"/>
      <c r="F317" s="72"/>
      <c r="G317" s="72"/>
      <c r="H317" s="72"/>
      <c r="I317" s="71"/>
    </row>
    <row r="318" spans="1:9" s="73" customFormat="1" ht="42.75" x14ac:dyDescent="0.25">
      <c r="A318" s="71">
        <f t="shared" si="11"/>
        <v>61</v>
      </c>
      <c r="B318" s="71" t="s">
        <v>516</v>
      </c>
      <c r="C318" s="71"/>
      <c r="D318" s="72"/>
      <c r="E318" s="72"/>
      <c r="F318" s="72"/>
      <c r="G318" s="72"/>
      <c r="H318" s="72"/>
      <c r="I318" s="71"/>
    </row>
    <row r="319" spans="1:9" s="73" customFormat="1" ht="28.5" x14ac:dyDescent="0.25">
      <c r="A319" s="71">
        <f t="shared" si="11"/>
        <v>62</v>
      </c>
      <c r="B319" s="71" t="s">
        <v>517</v>
      </c>
      <c r="C319" s="71"/>
      <c r="D319" s="72"/>
      <c r="E319" s="72"/>
      <c r="F319" s="72"/>
      <c r="G319" s="72"/>
      <c r="H319" s="72"/>
      <c r="I319" s="71"/>
    </row>
    <row r="320" spans="1:9" s="73" customFormat="1" ht="28.5" x14ac:dyDescent="0.25">
      <c r="A320" s="71">
        <f t="shared" si="11"/>
        <v>63</v>
      </c>
      <c r="B320" s="71" t="s">
        <v>518</v>
      </c>
      <c r="C320" s="71"/>
      <c r="D320" s="72"/>
      <c r="E320" s="72"/>
      <c r="F320" s="72"/>
      <c r="G320" s="72"/>
      <c r="H320" s="72"/>
      <c r="I320" s="71"/>
    </row>
    <row r="321" spans="1:9" s="73" customFormat="1" ht="28.5" x14ac:dyDescent="0.25">
      <c r="A321" s="71">
        <f t="shared" si="11"/>
        <v>64</v>
      </c>
      <c r="B321" s="71" t="s">
        <v>519</v>
      </c>
      <c r="C321" s="71"/>
      <c r="D321" s="72"/>
      <c r="E321" s="72"/>
      <c r="F321" s="72"/>
      <c r="G321" s="72"/>
      <c r="H321" s="72"/>
      <c r="I321" s="71"/>
    </row>
    <row r="322" spans="1:9" x14ac:dyDescent="0.25">
      <c r="A322" s="56" t="s">
        <v>14</v>
      </c>
      <c r="B322" s="56" t="s">
        <v>413</v>
      </c>
      <c r="C322" s="56" t="s">
        <v>9</v>
      </c>
      <c r="I322" s="56" t="s">
        <v>9</v>
      </c>
    </row>
    <row r="323" spans="1:9" ht="57" x14ac:dyDescent="0.25">
      <c r="A323" s="56">
        <v>1</v>
      </c>
      <c r="B323" s="56" t="s">
        <v>270</v>
      </c>
      <c r="C323" s="56" t="s">
        <v>450</v>
      </c>
      <c r="I323" s="56" t="s">
        <v>9</v>
      </c>
    </row>
    <row r="324" spans="1:9" x14ac:dyDescent="0.25">
      <c r="A324" s="56">
        <f>A323+1</f>
        <v>2</v>
      </c>
      <c r="B324" s="56" t="s">
        <v>271</v>
      </c>
      <c r="C324" s="56" t="s">
        <v>9</v>
      </c>
      <c r="I324" s="56" t="s">
        <v>9</v>
      </c>
    </row>
    <row r="325" spans="1:9" x14ac:dyDescent="0.25">
      <c r="A325" s="56">
        <f t="shared" ref="A325:A332" si="12">A324+1</f>
        <v>3</v>
      </c>
      <c r="B325" s="56" t="s">
        <v>272</v>
      </c>
      <c r="C325" s="56" t="s">
        <v>9</v>
      </c>
      <c r="I325" s="56" t="s">
        <v>9</v>
      </c>
    </row>
    <row r="326" spans="1:9" x14ac:dyDescent="0.25">
      <c r="A326" s="56">
        <f t="shared" si="12"/>
        <v>4</v>
      </c>
      <c r="B326" s="56" t="s">
        <v>273</v>
      </c>
      <c r="C326" s="56" t="s">
        <v>9</v>
      </c>
      <c r="I326" s="56" t="s">
        <v>9</v>
      </c>
    </row>
    <row r="327" spans="1:9" ht="28.5" x14ac:dyDescent="0.25">
      <c r="A327" s="56">
        <f t="shared" si="12"/>
        <v>5</v>
      </c>
      <c r="B327" s="56" t="s">
        <v>274</v>
      </c>
      <c r="C327" s="56" t="s">
        <v>9</v>
      </c>
      <c r="I327" s="56" t="s">
        <v>9</v>
      </c>
    </row>
    <row r="328" spans="1:9" x14ac:dyDescent="0.25">
      <c r="A328" s="56">
        <f t="shared" si="12"/>
        <v>6</v>
      </c>
      <c r="B328" s="56" t="s">
        <v>275</v>
      </c>
      <c r="C328" s="56" t="s">
        <v>9</v>
      </c>
      <c r="I328" s="56" t="s">
        <v>9</v>
      </c>
    </row>
    <row r="329" spans="1:9" ht="28.5" x14ac:dyDescent="0.25">
      <c r="A329" s="56">
        <f t="shared" si="12"/>
        <v>7</v>
      </c>
      <c r="B329" s="56" t="s">
        <v>276</v>
      </c>
      <c r="C329" s="56" t="s">
        <v>378</v>
      </c>
      <c r="I329" s="56" t="s">
        <v>9</v>
      </c>
    </row>
    <row r="330" spans="1:9" x14ac:dyDescent="0.25">
      <c r="A330" s="56">
        <f t="shared" si="12"/>
        <v>8</v>
      </c>
      <c r="B330" s="60" t="s">
        <v>272</v>
      </c>
      <c r="C330" s="56" t="s">
        <v>9</v>
      </c>
      <c r="I330" s="56" t="s">
        <v>9</v>
      </c>
    </row>
    <row r="331" spans="1:9" ht="37.35" customHeight="1" x14ac:dyDescent="0.25">
      <c r="A331" s="56">
        <f t="shared" si="12"/>
        <v>9</v>
      </c>
      <c r="B331" s="56" t="s">
        <v>277</v>
      </c>
      <c r="C331" s="56" t="s">
        <v>9</v>
      </c>
      <c r="I331" s="56" t="s">
        <v>9</v>
      </c>
    </row>
    <row r="332" spans="1:9" x14ac:dyDescent="0.25">
      <c r="A332" s="56">
        <f t="shared" si="12"/>
        <v>10</v>
      </c>
      <c r="B332" s="56" t="s">
        <v>278</v>
      </c>
      <c r="C332" s="56" t="s">
        <v>9</v>
      </c>
      <c r="I332" s="56" t="s">
        <v>9</v>
      </c>
    </row>
    <row r="333" spans="1:9" x14ac:dyDescent="0.25">
      <c r="A333" s="56" t="s">
        <v>14</v>
      </c>
      <c r="B333" s="56" t="s">
        <v>414</v>
      </c>
      <c r="C333" s="56" t="s">
        <v>9</v>
      </c>
      <c r="I333" s="56" t="s">
        <v>9</v>
      </c>
    </row>
    <row r="334" spans="1:9" ht="28.5" x14ac:dyDescent="0.25">
      <c r="A334" s="56">
        <v>1</v>
      </c>
      <c r="B334" s="56" t="s">
        <v>279</v>
      </c>
      <c r="C334" s="56" t="s">
        <v>9</v>
      </c>
      <c r="I334" s="56" t="s">
        <v>9</v>
      </c>
    </row>
    <row r="335" spans="1:9" x14ac:dyDescent="0.25">
      <c r="A335" s="56">
        <f>A334+1</f>
        <v>2</v>
      </c>
      <c r="B335" s="56" t="s">
        <v>280</v>
      </c>
      <c r="C335" s="56" t="s">
        <v>9</v>
      </c>
      <c r="I335" s="56" t="s">
        <v>9</v>
      </c>
    </row>
    <row r="336" spans="1:9" x14ac:dyDescent="0.25">
      <c r="A336" s="56">
        <f t="shared" ref="A336:A342" si="13">A335+1</f>
        <v>3</v>
      </c>
      <c r="B336" s="56" t="s">
        <v>281</v>
      </c>
      <c r="C336" s="56" t="s">
        <v>9</v>
      </c>
      <c r="I336" s="56" t="s">
        <v>9</v>
      </c>
    </row>
    <row r="337" spans="1:9" x14ac:dyDescent="0.25">
      <c r="A337" s="56">
        <f t="shared" si="13"/>
        <v>4</v>
      </c>
      <c r="B337" s="56" t="s">
        <v>282</v>
      </c>
      <c r="C337" s="56" t="s">
        <v>9</v>
      </c>
      <c r="I337" s="56" t="s">
        <v>9</v>
      </c>
    </row>
    <row r="338" spans="1:9" ht="28.5" x14ac:dyDescent="0.25">
      <c r="A338" s="56">
        <f t="shared" si="13"/>
        <v>5</v>
      </c>
      <c r="B338" s="60" t="s">
        <v>283</v>
      </c>
      <c r="C338" s="78" t="s">
        <v>378</v>
      </c>
      <c r="I338" s="56" t="s">
        <v>9</v>
      </c>
    </row>
    <row r="339" spans="1:9" ht="28.5" x14ac:dyDescent="0.25">
      <c r="A339" s="56">
        <f t="shared" si="13"/>
        <v>6</v>
      </c>
      <c r="B339" s="56" t="s">
        <v>284</v>
      </c>
      <c r="C339" s="56" t="s">
        <v>431</v>
      </c>
      <c r="I339" s="56" t="s">
        <v>9</v>
      </c>
    </row>
    <row r="340" spans="1:9" ht="28.5" x14ac:dyDescent="0.25">
      <c r="A340" s="56">
        <f t="shared" si="13"/>
        <v>7</v>
      </c>
      <c r="B340" s="56" t="s">
        <v>285</v>
      </c>
      <c r="C340" s="56" t="s">
        <v>431</v>
      </c>
      <c r="I340" s="56" t="s">
        <v>9</v>
      </c>
    </row>
    <row r="341" spans="1:9" ht="42.75" x14ac:dyDescent="0.25">
      <c r="A341" s="56">
        <f t="shared" si="13"/>
        <v>8</v>
      </c>
      <c r="B341" s="56" t="s">
        <v>286</v>
      </c>
      <c r="C341" s="56" t="s">
        <v>431</v>
      </c>
      <c r="I341" s="56" t="s">
        <v>9</v>
      </c>
    </row>
    <row r="342" spans="1:9" ht="28.5" x14ac:dyDescent="0.25">
      <c r="A342" s="56">
        <f t="shared" si="13"/>
        <v>9</v>
      </c>
      <c r="B342" s="56" t="s">
        <v>287</v>
      </c>
      <c r="C342" s="56" t="s">
        <v>431</v>
      </c>
      <c r="I342" s="56" t="s">
        <v>9</v>
      </c>
    </row>
    <row r="343" spans="1:9" s="75" customFormat="1" ht="46.35" customHeight="1" x14ac:dyDescent="0.2">
      <c r="A343" s="47" t="s">
        <v>420</v>
      </c>
      <c r="B343" s="48" t="s">
        <v>417</v>
      </c>
      <c r="C343" s="48" t="s">
        <v>418</v>
      </c>
      <c r="D343" s="48"/>
      <c r="E343" s="48"/>
      <c r="F343" s="48"/>
      <c r="G343" s="48"/>
      <c r="H343" s="48"/>
      <c r="I343" s="47"/>
    </row>
    <row r="344" spans="1:9" s="75" customFormat="1" ht="46.35" customHeight="1" x14ac:dyDescent="0.2">
      <c r="A344" s="47" t="s">
        <v>422</v>
      </c>
      <c r="B344" s="48" t="s">
        <v>419</v>
      </c>
      <c r="C344" s="48"/>
      <c r="D344" s="48"/>
      <c r="E344" s="48"/>
      <c r="F344" s="48"/>
      <c r="G344" s="48"/>
      <c r="H344" s="48"/>
      <c r="I344" s="47"/>
    </row>
    <row r="345" spans="1:9" s="75" customFormat="1" ht="28.5" x14ac:dyDescent="0.2">
      <c r="A345" s="47" t="s">
        <v>424</v>
      </c>
      <c r="B345" s="48" t="s">
        <v>421</v>
      </c>
      <c r="C345" s="48"/>
      <c r="D345" s="48"/>
      <c r="E345" s="48"/>
      <c r="F345" s="48"/>
      <c r="G345" s="48"/>
      <c r="H345" s="48"/>
      <c r="I345" s="47"/>
    </row>
    <row r="346" spans="1:9" s="75" customFormat="1" ht="42.75" x14ac:dyDescent="0.2">
      <c r="A346" s="47" t="s">
        <v>426</v>
      </c>
      <c r="B346" s="48" t="s">
        <v>423</v>
      </c>
      <c r="C346" s="48"/>
      <c r="D346" s="48"/>
      <c r="E346" s="48"/>
      <c r="F346" s="48"/>
      <c r="G346" s="48"/>
      <c r="H346" s="48"/>
      <c r="I346" s="47"/>
    </row>
    <row r="347" spans="1:9" s="75" customFormat="1" ht="42.75" x14ac:dyDescent="0.2">
      <c r="A347" s="47" t="s">
        <v>428</v>
      </c>
      <c r="B347" s="48" t="s">
        <v>425</v>
      </c>
      <c r="C347" s="48"/>
      <c r="D347" s="48"/>
      <c r="E347" s="48"/>
      <c r="F347" s="48"/>
      <c r="G347" s="48"/>
      <c r="H347" s="48"/>
      <c r="I347" s="47"/>
    </row>
    <row r="348" spans="1:9" s="75" customFormat="1" x14ac:dyDescent="0.2">
      <c r="A348" s="47" t="s">
        <v>429</v>
      </c>
      <c r="B348" s="48" t="s">
        <v>427</v>
      </c>
      <c r="C348" s="48"/>
      <c r="D348" s="48"/>
      <c r="E348" s="48"/>
      <c r="F348" s="48"/>
      <c r="G348" s="48"/>
      <c r="H348" s="48"/>
      <c r="I348" s="47"/>
    </row>
    <row r="349" spans="1:9" x14ac:dyDescent="0.25">
      <c r="A349" s="56" t="s">
        <v>14</v>
      </c>
      <c r="B349" s="56" t="s">
        <v>415</v>
      </c>
      <c r="C349" s="56" t="s">
        <v>9</v>
      </c>
      <c r="I349" s="56" t="s">
        <v>9</v>
      </c>
    </row>
    <row r="350" spans="1:9" ht="137.44999999999999" customHeight="1" x14ac:dyDescent="0.25">
      <c r="A350" s="56">
        <v>1</v>
      </c>
      <c r="B350" s="56" t="s">
        <v>288</v>
      </c>
      <c r="C350" s="56" t="s">
        <v>378</v>
      </c>
      <c r="I350" s="71" t="s">
        <v>563</v>
      </c>
    </row>
    <row r="351" spans="1:9" ht="47.45" customHeight="1" x14ac:dyDescent="0.25">
      <c r="A351" s="56">
        <f>A350+1</f>
        <v>2</v>
      </c>
      <c r="B351" s="56" t="s">
        <v>289</v>
      </c>
      <c r="C351" s="56" t="s">
        <v>431</v>
      </c>
      <c r="I351" s="61"/>
    </row>
    <row r="352" spans="1:9" ht="28.5" x14ac:dyDescent="0.25">
      <c r="A352" s="56">
        <f t="shared" ref="A352:A360" si="14">A351+1</f>
        <v>3</v>
      </c>
      <c r="B352" s="56" t="s">
        <v>290</v>
      </c>
      <c r="C352" s="56" t="s">
        <v>431</v>
      </c>
      <c r="I352" s="56" t="s">
        <v>9</v>
      </c>
    </row>
    <row r="353" spans="1:10" ht="28.5" x14ac:dyDescent="0.25">
      <c r="A353" s="56">
        <f t="shared" si="14"/>
        <v>4</v>
      </c>
      <c r="B353" s="56" t="s">
        <v>291</v>
      </c>
      <c r="C353" s="56" t="s">
        <v>9</v>
      </c>
      <c r="I353" s="56" t="s">
        <v>9</v>
      </c>
    </row>
    <row r="354" spans="1:10" ht="42.75" x14ac:dyDescent="0.25">
      <c r="A354" s="56">
        <f t="shared" si="14"/>
        <v>5</v>
      </c>
      <c r="B354" s="56" t="s">
        <v>292</v>
      </c>
      <c r="C354" s="56" t="s">
        <v>9</v>
      </c>
      <c r="I354" s="56" t="s">
        <v>9</v>
      </c>
    </row>
    <row r="355" spans="1:10" ht="28.5" x14ac:dyDescent="0.25">
      <c r="A355" s="56">
        <f t="shared" si="14"/>
        <v>6</v>
      </c>
      <c r="B355" s="56" t="s">
        <v>293</v>
      </c>
      <c r="C355" s="56" t="s">
        <v>9</v>
      </c>
      <c r="I355" s="56" t="s">
        <v>9</v>
      </c>
    </row>
    <row r="356" spans="1:10" x14ac:dyDescent="0.25">
      <c r="A356" s="56">
        <f t="shared" si="14"/>
        <v>7</v>
      </c>
      <c r="B356" s="56" t="s">
        <v>294</v>
      </c>
      <c r="C356" s="56" t="s">
        <v>9</v>
      </c>
      <c r="I356" s="56" t="s">
        <v>9</v>
      </c>
    </row>
    <row r="357" spans="1:10" ht="42.75" x14ac:dyDescent="0.25">
      <c r="A357" s="56">
        <f t="shared" si="14"/>
        <v>8</v>
      </c>
      <c r="B357" s="56" t="s">
        <v>295</v>
      </c>
      <c r="C357" s="56" t="s">
        <v>9</v>
      </c>
      <c r="I357" s="56" t="s">
        <v>9</v>
      </c>
    </row>
    <row r="358" spans="1:10" ht="42.75" x14ac:dyDescent="0.25">
      <c r="A358" s="56">
        <f t="shared" si="14"/>
        <v>9</v>
      </c>
      <c r="B358" s="56" t="s">
        <v>296</v>
      </c>
      <c r="C358" s="56" t="s">
        <v>9</v>
      </c>
      <c r="I358" s="56" t="s">
        <v>9</v>
      </c>
    </row>
    <row r="359" spans="1:10" ht="45.6" customHeight="1" x14ac:dyDescent="0.25">
      <c r="A359" s="56">
        <f t="shared" si="14"/>
        <v>10</v>
      </c>
      <c r="B359" s="56" t="s">
        <v>297</v>
      </c>
      <c r="C359" s="56" t="s">
        <v>9</v>
      </c>
      <c r="I359" s="56" t="s">
        <v>9</v>
      </c>
    </row>
    <row r="360" spans="1:10" ht="42.75" x14ac:dyDescent="0.25">
      <c r="A360" s="56">
        <f t="shared" si="14"/>
        <v>11</v>
      </c>
      <c r="B360" s="56" t="s">
        <v>298</v>
      </c>
      <c r="C360" s="56" t="s">
        <v>9</v>
      </c>
      <c r="I360" s="56" t="s">
        <v>9</v>
      </c>
    </row>
    <row r="361" spans="1:10" s="57" customFormat="1" ht="15" x14ac:dyDescent="0.25">
      <c r="A361" s="76" t="s">
        <v>16</v>
      </c>
      <c r="B361" s="76" t="s">
        <v>299</v>
      </c>
      <c r="C361" s="53"/>
      <c r="D361" s="53"/>
      <c r="E361" s="53"/>
      <c r="F361" s="53"/>
      <c r="G361" s="53"/>
      <c r="H361" s="53"/>
      <c r="I361" s="53"/>
    </row>
    <row r="362" spans="1:10" s="57" customFormat="1" ht="15" x14ac:dyDescent="0.25">
      <c r="A362" s="76" t="s">
        <v>15</v>
      </c>
      <c r="B362" s="76" t="s">
        <v>299</v>
      </c>
      <c r="C362" s="53"/>
      <c r="D362" s="53"/>
      <c r="E362" s="53"/>
      <c r="F362" s="53"/>
      <c r="G362" s="53"/>
      <c r="H362" s="53"/>
      <c r="I362" s="53"/>
    </row>
    <row r="363" spans="1:10" s="57" customFormat="1" ht="15" x14ac:dyDescent="0.25">
      <c r="A363" s="77" t="s">
        <v>14</v>
      </c>
      <c r="B363" s="77" t="s">
        <v>299</v>
      </c>
      <c r="C363" s="53"/>
      <c r="D363" s="53"/>
      <c r="E363" s="53"/>
      <c r="F363" s="53"/>
      <c r="G363" s="53"/>
      <c r="H363" s="53"/>
      <c r="I363" s="53"/>
    </row>
    <row r="364" spans="1:10" s="57" customFormat="1" ht="28.5" x14ac:dyDescent="0.25">
      <c r="A364" s="47" t="s">
        <v>369</v>
      </c>
      <c r="B364" s="48" t="s">
        <v>384</v>
      </c>
      <c r="C364" s="45"/>
      <c r="D364" s="53"/>
      <c r="E364" s="53"/>
      <c r="F364" s="53"/>
      <c r="G364" s="53"/>
      <c r="H364" s="53"/>
      <c r="I364" s="45"/>
    </row>
    <row r="365" spans="1:10" s="57" customFormat="1" ht="28.5" x14ac:dyDescent="0.25">
      <c r="A365" s="47" t="s">
        <v>13</v>
      </c>
      <c r="B365" s="48" t="s">
        <v>385</v>
      </c>
      <c r="C365" s="44"/>
      <c r="D365" s="53"/>
      <c r="E365" s="53"/>
      <c r="F365" s="53"/>
      <c r="G365" s="53"/>
      <c r="H365" s="53"/>
      <c r="I365" s="44"/>
      <c r="J365" s="58"/>
    </row>
    <row r="366" spans="1:10" s="57" customFormat="1" ht="15" x14ac:dyDescent="0.25">
      <c r="A366" s="47" t="s">
        <v>12</v>
      </c>
      <c r="B366" s="48" t="s">
        <v>386</v>
      </c>
      <c r="C366" s="44"/>
      <c r="D366" s="53"/>
      <c r="E366" s="53"/>
      <c r="F366" s="53"/>
      <c r="G366" s="53"/>
      <c r="H366" s="53"/>
      <c r="I366" s="44"/>
      <c r="J366" s="58"/>
    </row>
    <row r="367" spans="1:10" s="57" customFormat="1" ht="28.5" x14ac:dyDescent="0.25">
      <c r="A367" s="47" t="s">
        <v>387</v>
      </c>
      <c r="B367" s="48" t="s">
        <v>388</v>
      </c>
      <c r="C367" s="44"/>
      <c r="D367" s="53"/>
      <c r="E367" s="53"/>
      <c r="F367" s="53"/>
      <c r="G367" s="53"/>
      <c r="H367" s="53"/>
      <c r="I367" s="44"/>
      <c r="J367" s="58"/>
    </row>
    <row r="368" spans="1:10" s="57" customFormat="1" ht="42.75" x14ac:dyDescent="0.25">
      <c r="A368" s="47" t="s">
        <v>389</v>
      </c>
      <c r="B368" s="48" t="s">
        <v>390</v>
      </c>
      <c r="C368" s="44"/>
      <c r="D368" s="53"/>
      <c r="E368" s="53"/>
      <c r="F368" s="53"/>
      <c r="G368" s="53"/>
      <c r="H368" s="53"/>
      <c r="I368" s="44"/>
      <c r="J368" s="58"/>
    </row>
    <row r="369" spans="1:10" s="57" customFormat="1" ht="71.25" x14ac:dyDescent="0.25">
      <c r="A369" s="47" t="s">
        <v>391</v>
      </c>
      <c r="B369" s="48" t="s">
        <v>576</v>
      </c>
      <c r="C369" s="44"/>
      <c r="D369" s="53"/>
      <c r="E369" s="53"/>
      <c r="F369" s="53"/>
      <c r="G369" s="53"/>
      <c r="H369" s="53"/>
      <c r="I369" s="44"/>
      <c r="J369" s="58"/>
    </row>
    <row r="370" spans="1:10" s="57" customFormat="1" ht="28.5" x14ac:dyDescent="0.25">
      <c r="A370" s="47" t="s">
        <v>392</v>
      </c>
      <c r="B370" s="48" t="s">
        <v>393</v>
      </c>
      <c r="C370" s="44"/>
      <c r="D370" s="53"/>
      <c r="E370" s="53"/>
      <c r="F370" s="53"/>
      <c r="G370" s="53"/>
      <c r="H370" s="53"/>
      <c r="I370" s="44"/>
      <c r="J370" s="58"/>
    </row>
    <row r="371" spans="1:10" s="57" customFormat="1" ht="28.5" x14ac:dyDescent="0.25">
      <c r="A371" s="47" t="s">
        <v>394</v>
      </c>
      <c r="B371" s="48" t="s">
        <v>395</v>
      </c>
      <c r="C371" s="44"/>
      <c r="D371" s="53"/>
      <c r="E371" s="53"/>
      <c r="F371" s="53"/>
      <c r="G371" s="53"/>
      <c r="H371" s="53"/>
      <c r="I371" s="44"/>
      <c r="J371" s="58"/>
    </row>
    <row r="372" spans="1:10" s="57" customFormat="1" ht="15" x14ac:dyDescent="0.25">
      <c r="A372" s="47" t="s">
        <v>396</v>
      </c>
      <c r="B372" s="48" t="s">
        <v>577</v>
      </c>
      <c r="C372" s="44"/>
      <c r="D372" s="53"/>
      <c r="E372" s="53"/>
      <c r="F372" s="53"/>
      <c r="G372" s="53"/>
      <c r="H372" s="53"/>
      <c r="I372" s="44"/>
      <c r="J372" s="58"/>
    </row>
    <row r="373" spans="1:10" s="57" customFormat="1" ht="57" x14ac:dyDescent="0.25">
      <c r="A373" s="47" t="s">
        <v>397</v>
      </c>
      <c r="B373" s="48" t="s">
        <v>578</v>
      </c>
      <c r="C373" s="44"/>
      <c r="D373" s="53"/>
      <c r="E373" s="53"/>
      <c r="F373" s="53"/>
      <c r="G373" s="53"/>
      <c r="H373" s="53"/>
      <c r="I373" s="44"/>
      <c r="J373" s="58"/>
    </row>
    <row r="374" spans="1:10" s="57" customFormat="1" ht="43.35" customHeight="1" x14ac:dyDescent="0.25">
      <c r="A374" s="47" t="s">
        <v>399</v>
      </c>
      <c r="B374" s="48" t="s">
        <v>579</v>
      </c>
      <c r="C374" s="44"/>
      <c r="D374" s="53"/>
      <c r="E374" s="53"/>
      <c r="F374" s="53"/>
      <c r="G374" s="53"/>
      <c r="H374" s="53"/>
      <c r="I374" s="44"/>
      <c r="J374" s="58"/>
    </row>
    <row r="375" spans="1:10" ht="28.5" x14ac:dyDescent="0.25">
      <c r="A375" s="47" t="s">
        <v>580</v>
      </c>
      <c r="B375" s="48" t="s">
        <v>398</v>
      </c>
    </row>
    <row r="376" spans="1:10" ht="33" customHeight="1" x14ac:dyDescent="0.25">
      <c r="A376" s="47" t="s">
        <v>581</v>
      </c>
      <c r="B376" s="48" t="s">
        <v>400</v>
      </c>
    </row>
    <row r="377" spans="1:10" x14ac:dyDescent="0.25">
      <c r="D377" s="52"/>
      <c r="E377" s="52"/>
      <c r="F377" s="52"/>
      <c r="G377" s="52"/>
      <c r="H377" s="52"/>
    </row>
    <row r="378" spans="1:10" x14ac:dyDescent="0.25">
      <c r="D378" s="52"/>
      <c r="E378" s="52"/>
      <c r="F378" s="52"/>
      <c r="G378" s="52"/>
      <c r="H378" s="52"/>
    </row>
    <row r="379" spans="1:10" x14ac:dyDescent="0.25">
      <c r="D379" s="52"/>
      <c r="E379" s="52"/>
      <c r="F379" s="52"/>
      <c r="G379" s="52"/>
      <c r="H379" s="52"/>
    </row>
    <row r="380" spans="1:10" x14ac:dyDescent="0.25">
      <c r="D380" s="52"/>
      <c r="E380" s="52"/>
      <c r="F380" s="52"/>
      <c r="G380" s="52"/>
      <c r="H380" s="52"/>
    </row>
    <row r="381" spans="1:10" x14ac:dyDescent="0.25">
      <c r="D381" s="52"/>
      <c r="E381" s="52"/>
      <c r="F381" s="52"/>
      <c r="G381" s="52"/>
      <c r="H381" s="52"/>
    </row>
    <row r="382" spans="1:10" x14ac:dyDescent="0.25">
      <c r="D382" s="52"/>
      <c r="E382" s="52"/>
      <c r="F382" s="52"/>
      <c r="G382" s="52"/>
      <c r="H382" s="52"/>
    </row>
    <row r="383" spans="1:10" x14ac:dyDescent="0.25">
      <c r="D383" s="52"/>
      <c r="E383" s="52"/>
      <c r="F383" s="52"/>
      <c r="G383" s="52"/>
      <c r="H383" s="52"/>
    </row>
    <row r="384" spans="1:10" x14ac:dyDescent="0.25">
      <c r="D384" s="52"/>
      <c r="E384" s="52"/>
      <c r="F384" s="52"/>
      <c r="G384" s="52"/>
      <c r="H384" s="52"/>
    </row>
    <row r="385" spans="4:8" x14ac:dyDescent="0.25">
      <c r="D385" s="52"/>
      <c r="E385" s="52"/>
      <c r="F385" s="52"/>
      <c r="G385" s="52"/>
      <c r="H385" s="52"/>
    </row>
    <row r="386" spans="4:8" x14ac:dyDescent="0.25">
      <c r="D386" s="52"/>
      <c r="E386" s="52"/>
      <c r="F386" s="52"/>
      <c r="G386" s="52"/>
      <c r="H386" s="52"/>
    </row>
    <row r="387" spans="4:8" x14ac:dyDescent="0.25">
      <c r="D387" s="52"/>
      <c r="E387" s="52"/>
      <c r="F387" s="52"/>
      <c r="G387" s="52"/>
      <c r="H387" s="52"/>
    </row>
    <row r="388" spans="4:8" x14ac:dyDescent="0.25">
      <c r="D388" s="52"/>
      <c r="E388" s="52"/>
      <c r="F388" s="52"/>
      <c r="G388" s="52"/>
      <c r="H388" s="52"/>
    </row>
    <row r="389" spans="4:8" x14ac:dyDescent="0.25">
      <c r="D389" s="52"/>
      <c r="E389" s="52"/>
      <c r="F389" s="52"/>
      <c r="G389" s="52"/>
      <c r="H389" s="52"/>
    </row>
    <row r="390" spans="4:8" x14ac:dyDescent="0.25">
      <c r="D390" s="52"/>
      <c r="E390" s="52"/>
      <c r="F390" s="52"/>
      <c r="G390" s="52"/>
      <c r="H390" s="52"/>
    </row>
  </sheetData>
  <mergeCells count="4">
    <mergeCell ref="B1:I1"/>
    <mergeCell ref="B4:I4"/>
    <mergeCell ref="B2:I2"/>
    <mergeCell ref="B3:I3"/>
  </mergeCells>
  <conditionalFormatting sqref="D31:G33 A349:C360 I349:I360 A166:B174 I29:I72 A29:C164 D48:G56 I166:I198 D277:G284 A175:C342 C375:G376 A2:G5 I2:I5 A377:C1048576 I375:I1048576 D391:H1048576 I112 I114:I136 I138:I164 I200:I342 I74:I110">
    <cfRule type="expression" dxfId="494" priority="542">
      <formula>$A2&gt;0</formula>
    </cfRule>
  </conditionalFormatting>
  <conditionalFormatting sqref="A349:B360 A29:B164 A166:B342 A2:B5 A377:B1048576">
    <cfRule type="expression" dxfId="493" priority="544">
      <formula>OR($A2="R",$A2="T",$A2="C")</formula>
    </cfRule>
    <cfRule type="expression" dxfId="492" priority="545">
      <formula>OR($A2="CR",$A2="ST" )</formula>
    </cfRule>
  </conditionalFormatting>
  <conditionalFormatting sqref="D31:G33 C349:C360 I349:I360 I29:I72 C29:C164 D48:G56 C175:C342 I166:I198 D277:G284 D375:G376 C2:G5 I2:I5 C375:C1048576 I375:I1048576 D391:H1048576 I112 I114:I136 I138:I164 I200:I342 I74:I110">
    <cfRule type="expression" dxfId="491" priority="543">
      <formula>OR($A2="CR",$A2="ST",$A2="R",$A2="C",$A2="T")</formula>
    </cfRule>
  </conditionalFormatting>
  <conditionalFormatting sqref="D38:G40">
    <cfRule type="expression" dxfId="490" priority="540">
      <formula>$A38&gt;0</formula>
    </cfRule>
  </conditionalFormatting>
  <conditionalFormatting sqref="D38:G40">
    <cfRule type="expression" dxfId="489" priority="541">
      <formula>OR($A38="CR",$A38="ST",$A38="R",$A38="C",$A38="T")</formula>
    </cfRule>
  </conditionalFormatting>
  <conditionalFormatting sqref="D291:G342 D349:G360">
    <cfRule type="expression" dxfId="488" priority="538">
      <formula>$A291&gt;0</formula>
    </cfRule>
  </conditionalFormatting>
  <conditionalFormatting sqref="D291:G342 D349:G360">
    <cfRule type="expression" dxfId="487" priority="539">
      <formula>OR($A291="CR",$A291="ST",$A291="R",$A291="C",$A291="T")</formula>
    </cfRule>
  </conditionalFormatting>
  <conditionalFormatting sqref="F254:F259 F234:F240 F216:F228 F194:F199 F247:F252 F43:F46 F80:F86 F201:F214 F147:F164 F118:F137 F262:F272 F59:F68 F70 F73:F78 F88:F93 F95:F107 F109:F116 F139:F145 F176:F185 F188:F192 F230:F232 F166:F174">
    <cfRule type="expression" dxfId="486" priority="536">
      <formula>$A43&gt;0</formula>
    </cfRule>
  </conditionalFormatting>
  <conditionalFormatting sqref="F254:F259 F234:F240 F216:F228 F194:F199 F247:F252 F43:F46 F80:F86 F201:F214 F147:F164 F118:F137 F262:F272 F59:F68 F70 F73:F78 F88:F93 F95:F107 F109:F116 F139:F145 F176:F185 F188:F192 F230:F232 F166:F174">
    <cfRule type="expression" dxfId="485" priority="537">
      <formula>OR($A43="CR",$A43="ST",$A43="R",$A43="C",$A43="T")</formula>
    </cfRule>
  </conditionalFormatting>
  <conditionalFormatting sqref="F42">
    <cfRule type="expression" dxfId="484" priority="534">
      <formula>$A42&gt;0</formula>
    </cfRule>
  </conditionalFormatting>
  <conditionalFormatting sqref="F42">
    <cfRule type="expression" dxfId="483" priority="535">
      <formula>OR($A42="CR",$A42="ST",$A42="R",$A42="C",$A42="T")</formula>
    </cfRule>
  </conditionalFormatting>
  <conditionalFormatting sqref="F242 F245:F246">
    <cfRule type="expression" dxfId="482" priority="532">
      <formula>$A242&gt;0</formula>
    </cfRule>
  </conditionalFormatting>
  <conditionalFormatting sqref="F242 F245:F246">
    <cfRule type="expression" dxfId="481" priority="533">
      <formula>OR($A242="CR",$A242="ST",$A242="R",$A242="C",$A242="T")</formula>
    </cfRule>
  </conditionalFormatting>
  <conditionalFormatting sqref="F287:F289">
    <cfRule type="expression" dxfId="480" priority="530">
      <formula>$A287&gt;0</formula>
    </cfRule>
  </conditionalFormatting>
  <conditionalFormatting sqref="F287:F289">
    <cfRule type="expression" dxfId="479" priority="531">
      <formula>OR($A287="CR",$A287="ST",$A287="R",$A287="C",$A287="T")</formula>
    </cfRule>
  </conditionalFormatting>
  <conditionalFormatting sqref="F193">
    <cfRule type="expression" dxfId="478" priority="528">
      <formula>$A193&gt;0</formula>
    </cfRule>
  </conditionalFormatting>
  <conditionalFormatting sqref="F193">
    <cfRule type="expression" dxfId="477" priority="529">
      <formula>OR($A193="CR",$A193="ST",$A193="R",$A193="C",$A193="T")</formula>
    </cfRule>
  </conditionalFormatting>
  <conditionalFormatting sqref="F215">
    <cfRule type="expression" dxfId="476" priority="526">
      <formula>$A215&gt;0</formula>
    </cfRule>
  </conditionalFormatting>
  <conditionalFormatting sqref="F215">
    <cfRule type="expression" dxfId="475" priority="527">
      <formula>OR($A215="CR",$A215="ST",$A215="R",$A215="C",$A215="T")</formula>
    </cfRule>
  </conditionalFormatting>
  <conditionalFormatting sqref="F233">
    <cfRule type="expression" dxfId="474" priority="524">
      <formula>$A233&gt;0</formula>
    </cfRule>
  </conditionalFormatting>
  <conditionalFormatting sqref="F233">
    <cfRule type="expression" dxfId="473" priority="525">
      <formula>OR($A233="CR",$A233="ST",$A233="R",$A233="C",$A233="T")</formula>
    </cfRule>
  </conditionalFormatting>
  <conditionalFormatting sqref="F253">
    <cfRule type="expression" dxfId="472" priority="522">
      <formula>$A253&gt;0</formula>
    </cfRule>
  </conditionalFormatting>
  <conditionalFormatting sqref="F253">
    <cfRule type="expression" dxfId="471" priority="523">
      <formula>OR($A253="CR",$A253="ST",$A253="R",$A253="C",$A253="T")</formula>
    </cfRule>
  </conditionalFormatting>
  <conditionalFormatting sqref="F290">
    <cfRule type="expression" dxfId="470" priority="520">
      <formula>$A290&gt;0</formula>
    </cfRule>
  </conditionalFormatting>
  <conditionalFormatting sqref="F290">
    <cfRule type="expression" dxfId="469" priority="521">
      <formula>OR($A290="CR",$A290="ST",$A290="R",$A290="C",$A290="T")</formula>
    </cfRule>
  </conditionalFormatting>
  <conditionalFormatting sqref="D254:D259 D234:D240 D216:D228 D194:D199 D247:D252 D43:D46 D80:D86 D201:D214 D147:D164 D118:D137 D262:D272 D59:D68 D70 D73:D78 D88:D93 D95:D107 D109:D116 D139:D145 D176:D185 D188:D192 D230:D232 D166:D174">
    <cfRule type="expression" dxfId="468" priority="518">
      <formula>$A43&gt;0</formula>
    </cfRule>
  </conditionalFormatting>
  <conditionalFormatting sqref="D254:D259 D234:D240 D216:D228 D194:D199 D247:D252 D43:D46 D80:D86 D201:D214 D147:D164 D118:D137 D262:D272 D59:D68 D70 D73:D78 D88:D93 D95:D107 D109:D116 D139:D145 D176:D185 D188:D192 D230:D232 D166:D174">
    <cfRule type="expression" dxfId="467" priority="519">
      <formula>OR($A43="CR",$A43="ST",$A43="R",$A43="C",$A43="T")</formula>
    </cfRule>
  </conditionalFormatting>
  <conditionalFormatting sqref="D42">
    <cfRule type="expression" dxfId="466" priority="516">
      <formula>$A42&gt;0</formula>
    </cfRule>
  </conditionalFormatting>
  <conditionalFormatting sqref="D42">
    <cfRule type="expression" dxfId="465" priority="517">
      <formula>OR($A42="CR",$A42="ST",$A42="R",$A42="C",$A42="T")</formula>
    </cfRule>
  </conditionalFormatting>
  <conditionalFormatting sqref="D242 D245:D246">
    <cfRule type="expression" dxfId="464" priority="514">
      <formula>$A242&gt;0</formula>
    </cfRule>
  </conditionalFormatting>
  <conditionalFormatting sqref="D242 D245:D246">
    <cfRule type="expression" dxfId="463" priority="515">
      <formula>OR($A242="CR",$A242="ST",$A242="R",$A242="C",$A242="T")</formula>
    </cfRule>
  </conditionalFormatting>
  <conditionalFormatting sqref="D287:D289">
    <cfRule type="expression" dxfId="462" priority="512">
      <formula>$A287&gt;0</formula>
    </cfRule>
  </conditionalFormatting>
  <conditionalFormatting sqref="D287:D289">
    <cfRule type="expression" dxfId="461" priority="513">
      <formula>OR($A287="CR",$A287="ST",$A287="R",$A287="C",$A287="T")</formula>
    </cfRule>
  </conditionalFormatting>
  <conditionalFormatting sqref="D193">
    <cfRule type="expression" dxfId="460" priority="510">
      <formula>$A193&gt;0</formula>
    </cfRule>
  </conditionalFormatting>
  <conditionalFormatting sqref="D193">
    <cfRule type="expression" dxfId="459" priority="511">
      <formula>OR($A193="CR",$A193="ST",$A193="R",$A193="C",$A193="T")</formula>
    </cfRule>
  </conditionalFormatting>
  <conditionalFormatting sqref="D215">
    <cfRule type="expression" dxfId="458" priority="508">
      <formula>$A215&gt;0</formula>
    </cfRule>
  </conditionalFormatting>
  <conditionalFormatting sqref="D215">
    <cfRule type="expression" dxfId="457" priority="509">
      <formula>OR($A215="CR",$A215="ST",$A215="R",$A215="C",$A215="T")</formula>
    </cfRule>
  </conditionalFormatting>
  <conditionalFormatting sqref="D233">
    <cfRule type="expression" dxfId="456" priority="506">
      <formula>$A233&gt;0</formula>
    </cfRule>
  </conditionalFormatting>
  <conditionalFormatting sqref="D233">
    <cfRule type="expression" dxfId="455" priority="507">
      <formula>OR($A233="CR",$A233="ST",$A233="R",$A233="C",$A233="T")</formula>
    </cfRule>
  </conditionalFormatting>
  <conditionalFormatting sqref="D253">
    <cfRule type="expression" dxfId="454" priority="504">
      <formula>$A253&gt;0</formula>
    </cfRule>
  </conditionalFormatting>
  <conditionalFormatting sqref="D253">
    <cfRule type="expression" dxfId="453" priority="505">
      <formula>OR($A253="CR",$A253="ST",$A253="R",$A253="C",$A253="T")</formula>
    </cfRule>
  </conditionalFormatting>
  <conditionalFormatting sqref="D290">
    <cfRule type="expression" dxfId="452" priority="502">
      <formula>$A290&gt;0</formula>
    </cfRule>
  </conditionalFormatting>
  <conditionalFormatting sqref="D290">
    <cfRule type="expression" dxfId="451" priority="503">
      <formula>OR($A290="CR",$A290="ST",$A290="R",$A290="C",$A290="T")</formula>
    </cfRule>
  </conditionalFormatting>
  <conditionalFormatting sqref="E254:E259 E234:E240 E216:E228 E194:E199 E247:E252 E43:E46 E80:E86 E201:E214 E147:E164 E118:E137 E262:E272 E59:E68 E70 E73:E78 E88:E93 E95:E107 E109:E116 E139:E145 E176:E185 E188:E192 E230:E232 E166:E174">
    <cfRule type="expression" dxfId="450" priority="500">
      <formula>$A43&gt;0</formula>
    </cfRule>
  </conditionalFormatting>
  <conditionalFormatting sqref="E254:E259 E234:E240 E216:E228 E194:E199 E247:E252 E43:E46 E80:E86 E201:E214 E147:E164 E118:E137 E262:E272 E59:E68 E70 E73:E78 E88:E93 E95:E107 E109:E116 E139:E145 E176:E185 E188:E192 E230:E232 E166:E174">
    <cfRule type="expression" dxfId="449" priority="501">
      <formula>OR($A43="CR",$A43="ST",$A43="R",$A43="C",$A43="T")</formula>
    </cfRule>
  </conditionalFormatting>
  <conditionalFormatting sqref="E42">
    <cfRule type="expression" dxfId="448" priority="498">
      <formula>$A42&gt;0</formula>
    </cfRule>
  </conditionalFormatting>
  <conditionalFormatting sqref="E42">
    <cfRule type="expression" dxfId="447" priority="499">
      <formula>OR($A42="CR",$A42="ST",$A42="R",$A42="C",$A42="T")</formula>
    </cfRule>
  </conditionalFormatting>
  <conditionalFormatting sqref="E242 E245:E246">
    <cfRule type="expression" dxfId="446" priority="496">
      <formula>$A242&gt;0</formula>
    </cfRule>
  </conditionalFormatting>
  <conditionalFormatting sqref="E242 E245:E246">
    <cfRule type="expression" dxfId="445" priority="497">
      <formula>OR($A242="CR",$A242="ST",$A242="R",$A242="C",$A242="T")</formula>
    </cfRule>
  </conditionalFormatting>
  <conditionalFormatting sqref="E287:E289">
    <cfRule type="expression" dxfId="444" priority="494">
      <formula>$A287&gt;0</formula>
    </cfRule>
  </conditionalFormatting>
  <conditionalFormatting sqref="E287:E289">
    <cfRule type="expression" dxfId="443" priority="495">
      <formula>OR($A287="CR",$A287="ST",$A287="R",$A287="C",$A287="T")</formula>
    </cfRule>
  </conditionalFormatting>
  <conditionalFormatting sqref="E193">
    <cfRule type="expression" dxfId="442" priority="492">
      <formula>$A193&gt;0</formula>
    </cfRule>
  </conditionalFormatting>
  <conditionalFormatting sqref="E193">
    <cfRule type="expression" dxfId="441" priority="493">
      <formula>OR($A193="CR",$A193="ST",$A193="R",$A193="C",$A193="T")</formula>
    </cfRule>
  </conditionalFormatting>
  <conditionalFormatting sqref="E215">
    <cfRule type="expression" dxfId="440" priority="490">
      <formula>$A215&gt;0</formula>
    </cfRule>
  </conditionalFormatting>
  <conditionalFormatting sqref="E215">
    <cfRule type="expression" dxfId="439" priority="491">
      <formula>OR($A215="CR",$A215="ST",$A215="R",$A215="C",$A215="T")</formula>
    </cfRule>
  </conditionalFormatting>
  <conditionalFormatting sqref="E233">
    <cfRule type="expression" dxfId="438" priority="488">
      <formula>$A233&gt;0</formula>
    </cfRule>
  </conditionalFormatting>
  <conditionalFormatting sqref="E233">
    <cfRule type="expression" dxfId="437" priority="489">
      <formula>OR($A233="CR",$A233="ST",$A233="R",$A233="C",$A233="T")</formula>
    </cfRule>
  </conditionalFormatting>
  <conditionalFormatting sqref="E253">
    <cfRule type="expression" dxfId="436" priority="486">
      <formula>$A253&gt;0</formula>
    </cfRule>
  </conditionalFormatting>
  <conditionalFormatting sqref="E253">
    <cfRule type="expression" dxfId="435" priority="487">
      <formula>OR($A253="CR",$A253="ST",$A253="R",$A253="C",$A253="T")</formula>
    </cfRule>
  </conditionalFormatting>
  <conditionalFormatting sqref="E290">
    <cfRule type="expression" dxfId="434" priority="484">
      <formula>$A290&gt;0</formula>
    </cfRule>
  </conditionalFormatting>
  <conditionalFormatting sqref="E290">
    <cfRule type="expression" dxfId="433" priority="485">
      <formula>OR($A290="CR",$A290="ST",$A290="R",$A290="C",$A290="T")</formula>
    </cfRule>
  </conditionalFormatting>
  <conditionalFormatting sqref="G254:G259 G234:G240 G216:G228 G194:G199 G247:G252 G43:G46 G80:G86 G201:G214 G147:G164 G118:G137 G262:G272 G59:G68 G70 G73:G78 G88:G93 G95:G107 G109:G116 G139:G145 G176:G185 G188:G192 G230:G232 G166:G174">
    <cfRule type="expression" dxfId="432" priority="482">
      <formula>$A43&gt;0</formula>
    </cfRule>
  </conditionalFormatting>
  <conditionalFormatting sqref="G254:G259 G234:G240 G216:G228 G194:G199 G247:G252 G43:G46 G80:G86 G201:G214 G147:G164 G118:G137 G262:G272 G59:G68 G70 G73:G78 G88:G93 G95:G107 G109:G116 G139:G145 G176:G185 G188:G192 G230:G232 G166:G174">
    <cfRule type="expression" dxfId="431" priority="483">
      <formula>OR($A43="CR",$A43="ST",$A43="R",$A43="C",$A43="T")</formula>
    </cfRule>
  </conditionalFormatting>
  <conditionalFormatting sqref="G42">
    <cfRule type="expression" dxfId="430" priority="480">
      <formula>$A42&gt;0</formula>
    </cfRule>
  </conditionalFormatting>
  <conditionalFormatting sqref="G42">
    <cfRule type="expression" dxfId="429" priority="481">
      <formula>OR($A42="CR",$A42="ST",$A42="R",$A42="C",$A42="T")</formula>
    </cfRule>
  </conditionalFormatting>
  <conditionalFormatting sqref="G242 G245:G246">
    <cfRule type="expression" dxfId="428" priority="478">
      <formula>$A242&gt;0</formula>
    </cfRule>
  </conditionalFormatting>
  <conditionalFormatting sqref="G242 G245:G246">
    <cfRule type="expression" dxfId="427" priority="479">
      <formula>OR($A242="CR",$A242="ST",$A242="R",$A242="C",$A242="T")</formula>
    </cfRule>
  </conditionalFormatting>
  <conditionalFormatting sqref="G287:G289">
    <cfRule type="expression" dxfId="426" priority="476">
      <formula>$A287&gt;0</formula>
    </cfRule>
  </conditionalFormatting>
  <conditionalFormatting sqref="G287:G289">
    <cfRule type="expression" dxfId="425" priority="477">
      <formula>OR($A287="CR",$A287="ST",$A287="R",$A287="C",$A287="T")</formula>
    </cfRule>
  </conditionalFormatting>
  <conditionalFormatting sqref="G193">
    <cfRule type="expression" dxfId="424" priority="474">
      <formula>$A193&gt;0</formula>
    </cfRule>
  </conditionalFormatting>
  <conditionalFormatting sqref="G193">
    <cfRule type="expression" dxfId="423" priority="475">
      <formula>OR($A193="CR",$A193="ST",$A193="R",$A193="C",$A193="T")</formula>
    </cfRule>
  </conditionalFormatting>
  <conditionalFormatting sqref="G215">
    <cfRule type="expression" dxfId="422" priority="472">
      <formula>$A215&gt;0</formula>
    </cfRule>
  </conditionalFormatting>
  <conditionalFormatting sqref="G215">
    <cfRule type="expression" dxfId="421" priority="473">
      <formula>OR($A215="CR",$A215="ST",$A215="R",$A215="C",$A215="T")</formula>
    </cfRule>
  </conditionalFormatting>
  <conditionalFormatting sqref="G233">
    <cfRule type="expression" dxfId="420" priority="470">
      <formula>$A233&gt;0</formula>
    </cfRule>
  </conditionalFormatting>
  <conditionalFormatting sqref="G233">
    <cfRule type="expression" dxfId="419" priority="471">
      <formula>OR($A233="CR",$A233="ST",$A233="R",$A233="C",$A233="T")</formula>
    </cfRule>
  </conditionalFormatting>
  <conditionalFormatting sqref="G253">
    <cfRule type="expression" dxfId="418" priority="468">
      <formula>$A253&gt;0</formula>
    </cfRule>
  </conditionalFormatting>
  <conditionalFormatting sqref="G253">
    <cfRule type="expression" dxfId="417" priority="469">
      <formula>OR($A253="CR",$A253="ST",$A253="R",$A253="C",$A253="T")</formula>
    </cfRule>
  </conditionalFormatting>
  <conditionalFormatting sqref="G290">
    <cfRule type="expression" dxfId="416" priority="466">
      <formula>$A290&gt;0</formula>
    </cfRule>
  </conditionalFormatting>
  <conditionalFormatting sqref="G290">
    <cfRule type="expression" dxfId="415" priority="467">
      <formula>OR($A290="CR",$A290="ST",$A290="R",$A290="C",$A290="T")</formula>
    </cfRule>
  </conditionalFormatting>
  <conditionalFormatting sqref="F41">
    <cfRule type="expression" dxfId="414" priority="464">
      <formula>$A41&gt;0</formula>
    </cfRule>
  </conditionalFormatting>
  <conditionalFormatting sqref="F41">
    <cfRule type="expression" dxfId="413" priority="465">
      <formula>OR($A41="CR",$A41="ST",$A41="R",$A41="C",$A41="T")</formula>
    </cfRule>
  </conditionalFormatting>
  <conditionalFormatting sqref="D41">
    <cfRule type="expression" dxfId="412" priority="462">
      <formula>$A41&gt;0</formula>
    </cfRule>
  </conditionalFormatting>
  <conditionalFormatting sqref="D41">
    <cfRule type="expression" dxfId="411" priority="463">
      <formula>OR($A41="CR",$A41="ST",$A41="R",$A41="C",$A41="T")</formula>
    </cfRule>
  </conditionalFormatting>
  <conditionalFormatting sqref="E41">
    <cfRule type="expression" dxfId="410" priority="460">
      <formula>$A41&gt;0</formula>
    </cfRule>
  </conditionalFormatting>
  <conditionalFormatting sqref="E41">
    <cfRule type="expression" dxfId="409" priority="461">
      <formula>OR($A41="CR",$A41="ST",$A41="R",$A41="C",$A41="T")</formula>
    </cfRule>
  </conditionalFormatting>
  <conditionalFormatting sqref="G41">
    <cfRule type="expression" dxfId="408" priority="458">
      <formula>$A41&gt;0</formula>
    </cfRule>
  </conditionalFormatting>
  <conditionalFormatting sqref="G41">
    <cfRule type="expression" dxfId="407" priority="459">
      <formula>OR($A41="CR",$A41="ST",$A41="R",$A41="C",$A41="T")</formula>
    </cfRule>
  </conditionalFormatting>
  <conditionalFormatting sqref="F273:F275">
    <cfRule type="expression" dxfId="406" priority="456">
      <formula>$A273&gt;0</formula>
    </cfRule>
  </conditionalFormatting>
  <conditionalFormatting sqref="F273:F275">
    <cfRule type="expression" dxfId="405" priority="457">
      <formula>OR($A273="CR",$A273="ST",$A273="R",$A273="C",$A273="T")</formula>
    </cfRule>
  </conditionalFormatting>
  <conditionalFormatting sqref="D273:D275">
    <cfRule type="expression" dxfId="404" priority="454">
      <formula>$A273&gt;0</formula>
    </cfRule>
  </conditionalFormatting>
  <conditionalFormatting sqref="D273:D275">
    <cfRule type="expression" dxfId="403" priority="455">
      <formula>OR($A273="CR",$A273="ST",$A273="R",$A273="C",$A273="T")</formula>
    </cfRule>
  </conditionalFormatting>
  <conditionalFormatting sqref="E273:E275">
    <cfRule type="expression" dxfId="402" priority="452">
      <formula>$A273&gt;0</formula>
    </cfRule>
  </conditionalFormatting>
  <conditionalFormatting sqref="E273:E275">
    <cfRule type="expression" dxfId="401" priority="453">
      <formula>OR($A273="CR",$A273="ST",$A273="R",$A273="C",$A273="T")</formula>
    </cfRule>
  </conditionalFormatting>
  <conditionalFormatting sqref="G273:G275">
    <cfRule type="expression" dxfId="400" priority="450">
      <formula>$A273&gt;0</formula>
    </cfRule>
  </conditionalFormatting>
  <conditionalFormatting sqref="G273:G275">
    <cfRule type="expression" dxfId="399" priority="451">
      <formula>OR($A273="CR",$A273="ST",$A273="R",$A273="C",$A273="T")</formula>
    </cfRule>
  </conditionalFormatting>
  <conditionalFormatting sqref="F276">
    <cfRule type="expression" dxfId="398" priority="448">
      <formula>$A276&gt;0</formula>
    </cfRule>
  </conditionalFormatting>
  <conditionalFormatting sqref="F276">
    <cfRule type="expression" dxfId="397" priority="449">
      <formula>OR($A276="CR",$A276="ST",$A276="R",$A276="C",$A276="T")</formula>
    </cfRule>
  </conditionalFormatting>
  <conditionalFormatting sqref="D276">
    <cfRule type="expression" dxfId="396" priority="446">
      <formula>$A276&gt;0</formula>
    </cfRule>
  </conditionalFormatting>
  <conditionalFormatting sqref="D276">
    <cfRule type="expression" dxfId="395" priority="447">
      <formula>OR($A276="CR",$A276="ST",$A276="R",$A276="C",$A276="T")</formula>
    </cfRule>
  </conditionalFormatting>
  <conditionalFormatting sqref="E276">
    <cfRule type="expression" dxfId="394" priority="444">
      <formula>$A276&gt;0</formula>
    </cfRule>
  </conditionalFormatting>
  <conditionalFormatting sqref="E276">
    <cfRule type="expression" dxfId="393" priority="445">
      <formula>OR($A276="CR",$A276="ST",$A276="R",$A276="C",$A276="T")</formula>
    </cfRule>
  </conditionalFormatting>
  <conditionalFormatting sqref="G276">
    <cfRule type="expression" dxfId="392" priority="442">
      <formula>$A276&gt;0</formula>
    </cfRule>
  </conditionalFormatting>
  <conditionalFormatting sqref="G276">
    <cfRule type="expression" dxfId="391" priority="443">
      <formula>OR($A276="CR",$A276="ST",$A276="R",$A276="C",$A276="T")</formula>
    </cfRule>
  </conditionalFormatting>
  <conditionalFormatting sqref="F29">
    <cfRule type="expression" dxfId="390" priority="424">
      <formula>$A29&gt;0</formula>
    </cfRule>
  </conditionalFormatting>
  <conditionalFormatting sqref="F29">
    <cfRule type="expression" dxfId="389" priority="425">
      <formula>OR($A29="CR",$A29="ST",$A29="R",$A29="C",$A29="T")</formula>
    </cfRule>
  </conditionalFormatting>
  <conditionalFormatting sqref="D29">
    <cfRule type="expression" dxfId="388" priority="422">
      <formula>$A29&gt;0</formula>
    </cfRule>
  </conditionalFormatting>
  <conditionalFormatting sqref="D29">
    <cfRule type="expression" dxfId="387" priority="423">
      <formula>OR($A29="CR",$A29="ST",$A29="R",$A29="C",$A29="T")</formula>
    </cfRule>
  </conditionalFormatting>
  <conditionalFormatting sqref="E29">
    <cfRule type="expression" dxfId="386" priority="420">
      <formula>$A29&gt;0</formula>
    </cfRule>
  </conditionalFormatting>
  <conditionalFormatting sqref="E29">
    <cfRule type="expression" dxfId="385" priority="421">
      <formula>OR($A29="CR",$A29="ST",$A29="R",$A29="C",$A29="T")</formula>
    </cfRule>
  </conditionalFormatting>
  <conditionalFormatting sqref="G29">
    <cfRule type="expression" dxfId="384" priority="418">
      <formula>$A29&gt;0</formula>
    </cfRule>
  </conditionalFormatting>
  <conditionalFormatting sqref="G29">
    <cfRule type="expression" dxfId="383" priority="419">
      <formula>OR($A29="CR",$A29="ST",$A29="R",$A29="C",$A29="T")</formula>
    </cfRule>
  </conditionalFormatting>
  <conditionalFormatting sqref="F35">
    <cfRule type="expression" dxfId="382" priority="416">
      <formula>$A35&gt;0</formula>
    </cfRule>
  </conditionalFormatting>
  <conditionalFormatting sqref="F35">
    <cfRule type="expression" dxfId="381" priority="417">
      <formula>OR($A35="CR",$A35="ST",$A35="R",$A35="C",$A35="T")</formula>
    </cfRule>
  </conditionalFormatting>
  <conditionalFormatting sqref="D35">
    <cfRule type="expression" dxfId="380" priority="414">
      <formula>$A35&gt;0</formula>
    </cfRule>
  </conditionalFormatting>
  <conditionalFormatting sqref="D35">
    <cfRule type="expression" dxfId="379" priority="415">
      <formula>OR($A35="CR",$A35="ST",$A35="R",$A35="C",$A35="T")</formula>
    </cfRule>
  </conditionalFormatting>
  <conditionalFormatting sqref="E35">
    <cfRule type="expression" dxfId="378" priority="412">
      <formula>$A35&gt;0</formula>
    </cfRule>
  </conditionalFormatting>
  <conditionalFormatting sqref="E35">
    <cfRule type="expression" dxfId="377" priority="413">
      <formula>OR($A35="CR",$A35="ST",$A35="R",$A35="C",$A35="T")</formula>
    </cfRule>
  </conditionalFormatting>
  <conditionalFormatting sqref="G35">
    <cfRule type="expression" dxfId="376" priority="410">
      <formula>$A35&gt;0</formula>
    </cfRule>
  </conditionalFormatting>
  <conditionalFormatting sqref="G35">
    <cfRule type="expression" dxfId="375" priority="411">
      <formula>OR($A35="CR",$A35="ST",$A35="R",$A35="C",$A35="T")</formula>
    </cfRule>
  </conditionalFormatting>
  <conditionalFormatting sqref="F34">
    <cfRule type="expression" dxfId="374" priority="408">
      <formula>$A34&gt;0</formula>
    </cfRule>
  </conditionalFormatting>
  <conditionalFormatting sqref="F34">
    <cfRule type="expression" dxfId="373" priority="409">
      <formula>OR($A34="CR",$A34="ST",$A34="R",$A34="C",$A34="T")</formula>
    </cfRule>
  </conditionalFormatting>
  <conditionalFormatting sqref="D34">
    <cfRule type="expression" dxfId="372" priority="406">
      <formula>$A34&gt;0</formula>
    </cfRule>
  </conditionalFormatting>
  <conditionalFormatting sqref="D34">
    <cfRule type="expression" dxfId="371" priority="407">
      <formula>OR($A34="CR",$A34="ST",$A34="R",$A34="C",$A34="T")</formula>
    </cfRule>
  </conditionalFormatting>
  <conditionalFormatting sqref="E34">
    <cfRule type="expression" dxfId="370" priority="404">
      <formula>$A34&gt;0</formula>
    </cfRule>
  </conditionalFormatting>
  <conditionalFormatting sqref="E34">
    <cfRule type="expression" dxfId="369" priority="405">
      <formula>OR($A34="CR",$A34="ST",$A34="R",$A34="C",$A34="T")</formula>
    </cfRule>
  </conditionalFormatting>
  <conditionalFormatting sqref="G34">
    <cfRule type="expression" dxfId="368" priority="402">
      <formula>$A34&gt;0</formula>
    </cfRule>
  </conditionalFormatting>
  <conditionalFormatting sqref="G34">
    <cfRule type="expression" dxfId="367" priority="403">
      <formula>OR($A34="CR",$A34="ST",$A34="R",$A34="C",$A34="T")</formula>
    </cfRule>
  </conditionalFormatting>
  <conditionalFormatting sqref="D30:G30">
    <cfRule type="expression" dxfId="366" priority="399">
      <formula>$A30&gt;0</formula>
    </cfRule>
  </conditionalFormatting>
  <conditionalFormatting sqref="D30:G30">
    <cfRule type="expression" dxfId="365" priority="400">
      <formula>OR($A30="R",$A30="T",$A30="C")</formula>
    </cfRule>
    <cfRule type="expression" dxfId="364" priority="401">
      <formula>OR($A30="CR",$A30="ST" )</formula>
    </cfRule>
  </conditionalFormatting>
  <conditionalFormatting sqref="D47:G47">
    <cfRule type="expression" dxfId="363" priority="395">
      <formula>$A47&gt;0</formula>
    </cfRule>
  </conditionalFormatting>
  <conditionalFormatting sqref="D47:G47">
    <cfRule type="expression" dxfId="362" priority="396">
      <formula>OR($A47="CR",$A47="ST",$A47="R",$A47="C",$A47="T")</formula>
    </cfRule>
  </conditionalFormatting>
  <conditionalFormatting sqref="D79:G79">
    <cfRule type="expression" dxfId="361" priority="393">
      <formula>$A79&gt;0</formula>
    </cfRule>
  </conditionalFormatting>
  <conditionalFormatting sqref="D79:G79">
    <cfRule type="expression" dxfId="360" priority="394">
      <formula>OR($A79="CR",$A79="ST",$A79="R",$A79="C",$A79="T")</formula>
    </cfRule>
  </conditionalFormatting>
  <conditionalFormatting sqref="D200:G200">
    <cfRule type="expression" dxfId="359" priority="391">
      <formula>$A200&gt;0</formula>
    </cfRule>
  </conditionalFormatting>
  <conditionalFormatting sqref="D200:G200">
    <cfRule type="expression" dxfId="358" priority="392">
      <formula>OR($A200="CR",$A200="ST",$A200="R",$A200="C",$A200="T")</formula>
    </cfRule>
  </conditionalFormatting>
  <conditionalFormatting sqref="D146:G146">
    <cfRule type="expression" dxfId="357" priority="389">
      <formula>$A146&gt;0</formula>
    </cfRule>
  </conditionalFormatting>
  <conditionalFormatting sqref="D146:G146">
    <cfRule type="expression" dxfId="356" priority="390">
      <formula>OR($A146="CR",$A146="ST",$A146="R",$A146="C",$A146="T")</formula>
    </cfRule>
  </conditionalFormatting>
  <conditionalFormatting sqref="D117:G117">
    <cfRule type="expression" dxfId="355" priority="387">
      <formula>$A117&gt;0</formula>
    </cfRule>
  </conditionalFormatting>
  <conditionalFormatting sqref="D117:G117">
    <cfRule type="expression" dxfId="354" priority="388">
      <formula>OR($A117="CR",$A117="ST",$A117="R",$A117="C",$A117="T")</formula>
    </cfRule>
  </conditionalFormatting>
  <conditionalFormatting sqref="D241:G241">
    <cfRule type="expression" dxfId="353" priority="385">
      <formula>$A241&gt;0</formula>
    </cfRule>
  </conditionalFormatting>
  <conditionalFormatting sqref="D241:G241">
    <cfRule type="expression" dxfId="352" priority="386">
      <formula>OR($A241="CR",$A241="ST",$A241="R",$A241="C",$A241="T")</formula>
    </cfRule>
  </conditionalFormatting>
  <conditionalFormatting sqref="D260:G261">
    <cfRule type="expression" dxfId="351" priority="383">
      <formula>$A260&gt;0</formula>
    </cfRule>
  </conditionalFormatting>
  <conditionalFormatting sqref="D260:G261">
    <cfRule type="expression" dxfId="350" priority="384">
      <formula>OR($A260="CR",$A260="ST",$A260="R",$A260="C",$A260="T")</formula>
    </cfRule>
  </conditionalFormatting>
  <conditionalFormatting sqref="D285:G286">
    <cfRule type="expression" dxfId="349" priority="381">
      <formula>$A285&gt;0</formula>
    </cfRule>
  </conditionalFormatting>
  <conditionalFormatting sqref="D285:G286">
    <cfRule type="expression" dxfId="348" priority="382">
      <formula>OR($A285="CR",$A285="ST",$A285="R",$A285="C",$A285="T")</formula>
    </cfRule>
  </conditionalFormatting>
  <conditionalFormatting sqref="D380:G390">
    <cfRule type="expression" dxfId="347" priority="379">
      <formula>$A380&gt;0</formula>
    </cfRule>
  </conditionalFormatting>
  <conditionalFormatting sqref="D380:G390">
    <cfRule type="expression" dxfId="346" priority="380">
      <formula>OR($A380="CR",$A380="ST",$A380="R",$A380="C",$A380="T")</formula>
    </cfRule>
  </conditionalFormatting>
  <conditionalFormatting sqref="D377:G379">
    <cfRule type="expression" dxfId="345" priority="367">
      <formula>$A377&gt;0</formula>
    </cfRule>
  </conditionalFormatting>
  <conditionalFormatting sqref="D377:G379">
    <cfRule type="expression" dxfId="344" priority="368">
      <formula>OR($A377="CR",$A377="ST",$A377="R",$A377="C",$A377="T")</formula>
    </cfRule>
  </conditionalFormatting>
  <conditionalFormatting sqref="D36:G37">
    <cfRule type="expression" dxfId="343" priority="365">
      <formula>$A36&gt;0</formula>
    </cfRule>
  </conditionalFormatting>
  <conditionalFormatting sqref="D36:G37">
    <cfRule type="expression" dxfId="342" priority="366">
      <formula>OR($A36="CR",$A36="ST",$A36="R",$A36="C",$A36="T")</formula>
    </cfRule>
  </conditionalFormatting>
  <conditionalFormatting sqref="A6:C6 I6">
    <cfRule type="expression" dxfId="341" priority="361">
      <formula>$A6&gt;0</formula>
    </cfRule>
  </conditionalFormatting>
  <conditionalFormatting sqref="A6:B6">
    <cfRule type="expression" dxfId="340" priority="363">
      <formula>OR($A6="R",$A6="T",$A6="C")</formula>
    </cfRule>
    <cfRule type="expression" dxfId="339" priority="364">
      <formula>OR($A6="CR",$A6="ST" )</formula>
    </cfRule>
  </conditionalFormatting>
  <conditionalFormatting sqref="C6 I6">
    <cfRule type="expression" dxfId="338" priority="362">
      <formula>OR($A6="CR",$A6="ST",$A6="R",$A6="C",$A6="T")</formula>
    </cfRule>
  </conditionalFormatting>
  <conditionalFormatting sqref="F6">
    <cfRule type="expression" dxfId="337" priority="359">
      <formula>$A6&gt;0</formula>
    </cfRule>
  </conditionalFormatting>
  <conditionalFormatting sqref="F6">
    <cfRule type="expression" dxfId="336" priority="360">
      <formula>OR($A6="CR",$A6="ST",$A6="R",$A6="C",$A6="T")</formula>
    </cfRule>
  </conditionalFormatting>
  <conditionalFormatting sqref="D6">
    <cfRule type="expression" dxfId="335" priority="357">
      <formula>$A6&gt;0</formula>
    </cfRule>
  </conditionalFormatting>
  <conditionalFormatting sqref="D6">
    <cfRule type="expression" dxfId="334" priority="358">
      <formula>OR($A6="CR",$A6="ST",$A6="R",$A6="C",$A6="T")</formula>
    </cfRule>
  </conditionalFormatting>
  <conditionalFormatting sqref="E6">
    <cfRule type="expression" dxfId="333" priority="355">
      <formula>$A6&gt;0</formula>
    </cfRule>
  </conditionalFormatting>
  <conditionalFormatting sqref="E6">
    <cfRule type="expression" dxfId="332" priority="356">
      <formula>OR($A6="CR",$A6="ST",$A6="R",$A6="C",$A6="T")</formula>
    </cfRule>
  </conditionalFormatting>
  <conditionalFormatting sqref="G6">
    <cfRule type="expression" dxfId="331" priority="353">
      <formula>$A6&gt;0</formula>
    </cfRule>
  </conditionalFormatting>
  <conditionalFormatting sqref="G6">
    <cfRule type="expression" dxfId="330" priority="354">
      <formula>OR($A6="CR",$A6="ST",$A6="R",$A6="C",$A6="T")</formula>
    </cfRule>
  </conditionalFormatting>
  <conditionalFormatting sqref="I9:I14 A9:C14 A22:C22 I22">
    <cfRule type="expression" dxfId="329" priority="349">
      <formula>$A9&gt;0</formula>
    </cfRule>
  </conditionalFormatting>
  <conditionalFormatting sqref="A9:B14 A22:B22">
    <cfRule type="expression" dxfId="328" priority="351">
      <formula>OR($A9="R",$A9="T",$A9="C")</formula>
    </cfRule>
    <cfRule type="expression" dxfId="327" priority="352">
      <formula>OR($A9="CR",$A9="ST" )</formula>
    </cfRule>
  </conditionalFormatting>
  <conditionalFormatting sqref="I9:I14 C9:C14 C22 I22">
    <cfRule type="expression" dxfId="326" priority="350">
      <formula>OR($A9="CR",$A9="ST",$A9="R",$A9="C",$A9="T")</formula>
    </cfRule>
  </conditionalFormatting>
  <conditionalFormatting sqref="F9:F14">
    <cfRule type="expression" dxfId="325" priority="347">
      <formula>$A9&gt;0</formula>
    </cfRule>
  </conditionalFormatting>
  <conditionalFormatting sqref="F9:F14">
    <cfRule type="expression" dxfId="324" priority="348">
      <formula>OR($A9="CR",$A9="ST",$A9="R",$A9="C",$A9="T")</formula>
    </cfRule>
  </conditionalFormatting>
  <conditionalFormatting sqref="D9:D14">
    <cfRule type="expression" dxfId="323" priority="345">
      <formula>$A9&gt;0</formula>
    </cfRule>
  </conditionalFormatting>
  <conditionalFormatting sqref="D9:D14">
    <cfRule type="expression" dxfId="322" priority="346">
      <formula>OR($A9="CR",$A9="ST",$A9="R",$A9="C",$A9="T")</formula>
    </cfRule>
  </conditionalFormatting>
  <conditionalFormatting sqref="E9:E14">
    <cfRule type="expression" dxfId="321" priority="343">
      <formula>$A9&gt;0</formula>
    </cfRule>
  </conditionalFormatting>
  <conditionalFormatting sqref="E9:E14">
    <cfRule type="expression" dxfId="320" priority="344">
      <formula>OR($A9="CR",$A9="ST",$A9="R",$A9="C",$A9="T")</formula>
    </cfRule>
  </conditionalFormatting>
  <conditionalFormatting sqref="G9:G14">
    <cfRule type="expression" dxfId="319" priority="341">
      <formula>$A9&gt;0</formula>
    </cfRule>
  </conditionalFormatting>
  <conditionalFormatting sqref="G9:G14">
    <cfRule type="expression" dxfId="318" priority="342">
      <formula>OR($A9="CR",$A9="ST",$A9="R",$A9="C",$A9="T")</formula>
    </cfRule>
  </conditionalFormatting>
  <conditionalFormatting sqref="F22">
    <cfRule type="expression" dxfId="317" priority="339">
      <formula>$A22&gt;0</formula>
    </cfRule>
  </conditionalFormatting>
  <conditionalFormatting sqref="F22">
    <cfRule type="expression" dxfId="316" priority="340">
      <formula>OR($A22="CR",$A22="ST",$A22="R",$A22="C",$A22="T")</formula>
    </cfRule>
  </conditionalFormatting>
  <conditionalFormatting sqref="D22">
    <cfRule type="expression" dxfId="315" priority="337">
      <formula>$A22&gt;0</formula>
    </cfRule>
  </conditionalFormatting>
  <conditionalFormatting sqref="D22">
    <cfRule type="expression" dxfId="314" priority="338">
      <formula>OR($A22="CR",$A22="ST",$A22="R",$A22="C",$A22="T")</formula>
    </cfRule>
  </conditionalFormatting>
  <conditionalFormatting sqref="E22">
    <cfRule type="expression" dxfId="313" priority="335">
      <formula>$A22&gt;0</formula>
    </cfRule>
  </conditionalFormatting>
  <conditionalFormatting sqref="E22">
    <cfRule type="expression" dxfId="312" priority="336">
      <formula>OR($A22="CR",$A22="ST",$A22="R",$A22="C",$A22="T")</formula>
    </cfRule>
  </conditionalFormatting>
  <conditionalFormatting sqref="G22">
    <cfRule type="expression" dxfId="311" priority="333">
      <formula>$A22&gt;0</formula>
    </cfRule>
  </conditionalFormatting>
  <conditionalFormatting sqref="G22">
    <cfRule type="expression" dxfId="310" priority="334">
      <formula>OR($A22="CR",$A22="ST",$A22="R",$A22="C",$A22="T")</formula>
    </cfRule>
  </conditionalFormatting>
  <conditionalFormatting sqref="A7:G8 I7:I8">
    <cfRule type="expression" dxfId="309" priority="320">
      <formula>$A7&gt;0</formula>
    </cfRule>
  </conditionalFormatting>
  <conditionalFormatting sqref="A7:G8 I7:I8">
    <cfRule type="expression" dxfId="308" priority="321">
      <formula>OR($A7="R",$A7="T",$A7="C")</formula>
    </cfRule>
    <cfRule type="expression" dxfId="307" priority="322">
      <formula>OR($A7="CR",$A7="ST" )</formula>
    </cfRule>
  </conditionalFormatting>
  <conditionalFormatting sqref="D364:G374">
    <cfRule type="expression" dxfId="306" priority="318">
      <formula>$A364&gt;0</formula>
    </cfRule>
  </conditionalFormatting>
  <conditionalFormatting sqref="D364:G374">
    <cfRule type="expression" dxfId="305" priority="319">
      <formula>OR($A364="CR",$A364="ST",$A364="R",$A364="C",$A364="T")</formula>
    </cfRule>
  </conditionalFormatting>
  <conditionalFormatting sqref="C364:C374 I364:I374">
    <cfRule type="expression" dxfId="304" priority="314">
      <formula>$A364&gt;0</formula>
    </cfRule>
  </conditionalFormatting>
  <conditionalFormatting sqref="C364:C374 I364:I374">
    <cfRule type="expression" dxfId="303" priority="315">
      <formula>OR($A364="CR",$A364="ST",$A364="R",$A364="C",$A364="T")</formula>
    </cfRule>
  </conditionalFormatting>
  <conditionalFormatting sqref="A361:G363 I361:I363">
    <cfRule type="expression" dxfId="302" priority="300">
      <formula>$A361&gt;0</formula>
    </cfRule>
  </conditionalFormatting>
  <conditionalFormatting sqref="A361:G363 I361:I363">
    <cfRule type="expression" dxfId="301" priority="301">
      <formula>OR($A361="CR",$A361="ST",$A361="R",$A361="C",$A361="T")</formula>
    </cfRule>
  </conditionalFormatting>
  <conditionalFormatting sqref="D57:G58">
    <cfRule type="expression" dxfId="300" priority="298">
      <formula>$A57&gt;0</formula>
    </cfRule>
  </conditionalFormatting>
  <conditionalFormatting sqref="D57:G58">
    <cfRule type="expression" dxfId="299" priority="299">
      <formula>OR($A57="CR",$A57="ST",$A57="R",$A57="C",$A57="T")</formula>
    </cfRule>
  </conditionalFormatting>
  <conditionalFormatting sqref="D69:G69">
    <cfRule type="expression" dxfId="298" priority="296">
      <formula>$A69&gt;0</formula>
    </cfRule>
  </conditionalFormatting>
  <conditionalFormatting sqref="D69:G69">
    <cfRule type="expression" dxfId="297" priority="297">
      <formula>OR($A69="CR",$A69="ST",$A69="R",$A69="C",$A69="T")</formula>
    </cfRule>
  </conditionalFormatting>
  <conditionalFormatting sqref="D71:G72">
    <cfRule type="expression" dxfId="296" priority="294">
      <formula>$A71&gt;0</formula>
    </cfRule>
  </conditionalFormatting>
  <conditionalFormatting sqref="D71:G72">
    <cfRule type="expression" dxfId="295" priority="295">
      <formula>OR($A71="CR",$A71="ST",$A71="R",$A71="C",$A71="T")</formula>
    </cfRule>
  </conditionalFormatting>
  <conditionalFormatting sqref="D87:G87">
    <cfRule type="expression" dxfId="294" priority="292">
      <formula>$A87&gt;0</formula>
    </cfRule>
  </conditionalFormatting>
  <conditionalFormatting sqref="D87:G87">
    <cfRule type="expression" dxfId="293" priority="293">
      <formula>OR($A87="CR",$A87="ST",$A87="R",$A87="C",$A87="T")</formula>
    </cfRule>
  </conditionalFormatting>
  <conditionalFormatting sqref="D94:G94">
    <cfRule type="expression" dxfId="292" priority="290">
      <formula>$A94&gt;0</formula>
    </cfRule>
  </conditionalFormatting>
  <conditionalFormatting sqref="D94:G94">
    <cfRule type="expression" dxfId="291" priority="291">
      <formula>OR($A94="CR",$A94="ST",$A94="R",$A94="C",$A94="T")</formula>
    </cfRule>
  </conditionalFormatting>
  <conditionalFormatting sqref="D108:G108">
    <cfRule type="expression" dxfId="290" priority="288">
      <formula>$A108&gt;0</formula>
    </cfRule>
  </conditionalFormatting>
  <conditionalFormatting sqref="D108:G108">
    <cfRule type="expression" dxfId="289" priority="289">
      <formula>OR($A108="CR",$A108="ST",$A108="R",$A108="C",$A108="T")</formula>
    </cfRule>
  </conditionalFormatting>
  <conditionalFormatting sqref="D138:G138">
    <cfRule type="expression" dxfId="288" priority="286">
      <formula>$A138&gt;0</formula>
    </cfRule>
  </conditionalFormatting>
  <conditionalFormatting sqref="D138:G138">
    <cfRule type="expression" dxfId="287" priority="287">
      <formula>OR($A138="CR",$A138="ST",$A138="R",$A138="C",$A138="T")</formula>
    </cfRule>
  </conditionalFormatting>
  <conditionalFormatting sqref="D175:G175">
    <cfRule type="expression" dxfId="286" priority="284">
      <formula>$A175&gt;0</formula>
    </cfRule>
  </conditionalFormatting>
  <conditionalFormatting sqref="D175:G175">
    <cfRule type="expression" dxfId="285" priority="285">
      <formula>OR($A175="CR",$A175="ST",$A175="R",$A175="C",$A175="T")</formula>
    </cfRule>
  </conditionalFormatting>
  <conditionalFormatting sqref="D186:G187">
    <cfRule type="expression" dxfId="284" priority="282">
      <formula>$A186&gt;0</formula>
    </cfRule>
  </conditionalFormatting>
  <conditionalFormatting sqref="D186:G187">
    <cfRule type="expression" dxfId="283" priority="283">
      <formula>OR($A186="CR",$A186="ST",$A186="R",$A186="C",$A186="T")</formula>
    </cfRule>
  </conditionalFormatting>
  <conditionalFormatting sqref="D229:G229">
    <cfRule type="expression" dxfId="282" priority="280">
      <formula>$A229&gt;0</formula>
    </cfRule>
  </conditionalFormatting>
  <conditionalFormatting sqref="D229:G229">
    <cfRule type="expression" dxfId="281" priority="281">
      <formula>OR($A229="CR",$A229="ST",$A229="R",$A229="C",$A229="T")</formula>
    </cfRule>
  </conditionalFormatting>
  <conditionalFormatting sqref="D243:G244">
    <cfRule type="expression" dxfId="280" priority="278">
      <formula>$A243&gt;0</formula>
    </cfRule>
  </conditionalFormatting>
  <conditionalFormatting sqref="D243:G244">
    <cfRule type="expression" dxfId="279" priority="279">
      <formula>OR($A243="CR",$A243="ST",$A243="R",$A243="C",$A243="T")</formula>
    </cfRule>
  </conditionalFormatting>
  <conditionalFormatting sqref="A343:C348 F343:F348 I343:I348">
    <cfRule type="expression" dxfId="278" priority="274">
      <formula>$A343&gt;0</formula>
    </cfRule>
  </conditionalFormatting>
  <conditionalFormatting sqref="A343:B348">
    <cfRule type="expression" dxfId="277" priority="276">
      <formula>OR($A343="R",$A343="T",$A343="C")</formula>
    </cfRule>
    <cfRule type="expression" dxfId="276" priority="277">
      <formula>OR($A343="CR",$A343="ST" )</formula>
    </cfRule>
  </conditionalFormatting>
  <conditionalFormatting sqref="C343:C348 F343:F348 I343:I348">
    <cfRule type="expression" dxfId="275" priority="275">
      <formula>OR($A343="CR",$A343="ST",$A343="R",$A343="C",$A343="T")</formula>
    </cfRule>
  </conditionalFormatting>
  <conditionalFormatting sqref="D343:D348">
    <cfRule type="expression" dxfId="274" priority="272">
      <formula>$A343&gt;0</formula>
    </cfRule>
  </conditionalFormatting>
  <conditionalFormatting sqref="D343:D348">
    <cfRule type="expression" dxfId="273" priority="273">
      <formula>OR($A343="CR",$A343="ST",$A343="R",$A343="C",$A343="T")</formula>
    </cfRule>
  </conditionalFormatting>
  <conditionalFormatting sqref="E343:E348">
    <cfRule type="expression" dxfId="272" priority="270">
      <formula>$A343&gt;0</formula>
    </cfRule>
  </conditionalFormatting>
  <conditionalFormatting sqref="E343:E348">
    <cfRule type="expression" dxfId="271" priority="271">
      <formula>OR($A343="CR",$A343="ST",$A343="R",$A343="C",$A343="T")</formula>
    </cfRule>
  </conditionalFormatting>
  <conditionalFormatting sqref="G343:G348">
    <cfRule type="expression" dxfId="270" priority="268">
      <formula>$A343&gt;0</formula>
    </cfRule>
  </conditionalFormatting>
  <conditionalFormatting sqref="G343:G348">
    <cfRule type="expression" dxfId="269" priority="269">
      <formula>OR($A343="CR",$A343="ST",$A343="R",$A343="C",$A343="T")</formula>
    </cfRule>
  </conditionalFormatting>
  <conditionalFormatting sqref="C166:C173">
    <cfRule type="expression" dxfId="268" priority="550">
      <formula>$A167&gt;0</formula>
    </cfRule>
  </conditionalFormatting>
  <conditionalFormatting sqref="C166:C173">
    <cfRule type="expression" dxfId="267" priority="558">
      <formula>OR($A167="CR",$A167="ST",$A167="R",$A167="C",$A167="T")</formula>
    </cfRule>
  </conditionalFormatting>
  <conditionalFormatting sqref="A165:B165 I165">
    <cfRule type="expression" dxfId="266" priority="262">
      <formula>$A165&gt;0</formula>
    </cfRule>
  </conditionalFormatting>
  <conditionalFormatting sqref="A165:B165">
    <cfRule type="expression" dxfId="265" priority="264">
      <formula>OR($A165="R",$A165="T",$A165="C")</formula>
    </cfRule>
    <cfRule type="expression" dxfId="264" priority="265">
      <formula>OR($A165="CR",$A165="ST" )</formula>
    </cfRule>
  </conditionalFormatting>
  <conditionalFormatting sqref="I165">
    <cfRule type="expression" dxfId="263" priority="263">
      <formula>OR($A165="CR",$A165="ST",$A165="R",$A165="C",$A165="T")</formula>
    </cfRule>
  </conditionalFormatting>
  <conditionalFormatting sqref="F165">
    <cfRule type="expression" dxfId="262" priority="260">
      <formula>$A165&gt;0</formula>
    </cfRule>
  </conditionalFormatting>
  <conditionalFormatting sqref="F165">
    <cfRule type="expression" dxfId="261" priority="261">
      <formula>OR($A165="CR",$A165="ST",$A165="R",$A165="C",$A165="T")</formula>
    </cfRule>
  </conditionalFormatting>
  <conditionalFormatting sqref="D165">
    <cfRule type="expression" dxfId="260" priority="258">
      <formula>$A165&gt;0</formula>
    </cfRule>
  </conditionalFormatting>
  <conditionalFormatting sqref="D165">
    <cfRule type="expression" dxfId="259" priority="259">
      <formula>OR($A165="CR",$A165="ST",$A165="R",$A165="C",$A165="T")</formula>
    </cfRule>
  </conditionalFormatting>
  <conditionalFormatting sqref="E165">
    <cfRule type="expression" dxfId="258" priority="256">
      <formula>$A165&gt;0</formula>
    </cfRule>
  </conditionalFormatting>
  <conditionalFormatting sqref="E165">
    <cfRule type="expression" dxfId="257" priority="257">
      <formula>OR($A165="CR",$A165="ST",$A165="R",$A165="C",$A165="T")</formula>
    </cfRule>
  </conditionalFormatting>
  <conditionalFormatting sqref="G165">
    <cfRule type="expression" dxfId="256" priority="254">
      <formula>$A165&gt;0</formula>
    </cfRule>
  </conditionalFormatting>
  <conditionalFormatting sqref="G165">
    <cfRule type="expression" dxfId="255" priority="255">
      <formula>OR($A165="CR",$A165="ST",$A165="R",$A165="C",$A165="T")</formula>
    </cfRule>
  </conditionalFormatting>
  <conditionalFormatting sqref="C165">
    <cfRule type="expression" dxfId="254" priority="266">
      <formula>$A166&gt;0</formula>
    </cfRule>
  </conditionalFormatting>
  <conditionalFormatting sqref="C165">
    <cfRule type="expression" dxfId="253" priority="267">
      <formula>OR($A166="CR",$A166="ST",$A166="R",$A166="C",$A166="T")</formula>
    </cfRule>
  </conditionalFormatting>
  <conditionalFormatting sqref="A19:G19 I19">
    <cfRule type="expression" dxfId="252" priority="250">
      <formula>$A19&gt;0</formula>
    </cfRule>
  </conditionalFormatting>
  <conditionalFormatting sqref="A19:B19">
    <cfRule type="expression" dxfId="251" priority="252">
      <formula>OR($A19="R",$A19="T",$A19="C")</formula>
    </cfRule>
    <cfRule type="expression" dxfId="250" priority="253">
      <formula>OR($A19="CR",$A19="ST" )</formula>
    </cfRule>
  </conditionalFormatting>
  <conditionalFormatting sqref="C19:G19 I19">
    <cfRule type="expression" dxfId="249" priority="251">
      <formula>OR($A19="CR",$A19="ST",$A19="R",$A19="C",$A19="T")</formula>
    </cfRule>
  </conditionalFormatting>
  <conditionalFormatting sqref="I15:I16 I20:I21 I18">
    <cfRule type="expression" dxfId="248" priority="248">
      <formula>$A15&gt;0</formula>
    </cfRule>
  </conditionalFormatting>
  <conditionalFormatting sqref="I15:I16 I20:I21 I18">
    <cfRule type="expression" dxfId="247" priority="249">
      <formula>OR($A15="CR",$A15="ST",$A15="R",$A15="C",$A15="T")</formula>
    </cfRule>
  </conditionalFormatting>
  <conditionalFormatting sqref="F15:F16 F20:F21 F18">
    <cfRule type="expression" dxfId="246" priority="246">
      <formula>$A15&gt;0</formula>
    </cfRule>
  </conditionalFormatting>
  <conditionalFormatting sqref="F15:F16 F20:F21 F18">
    <cfRule type="expression" dxfId="245" priority="247">
      <formula>OR($A15="CR",$A15="ST",$A15="R",$A15="C",$A15="T")</formula>
    </cfRule>
  </conditionalFormatting>
  <conditionalFormatting sqref="D15:D16 D20:D21 D18">
    <cfRule type="expression" dxfId="244" priority="244">
      <formula>$A15&gt;0</formula>
    </cfRule>
  </conditionalFormatting>
  <conditionalFormatting sqref="D15:D16 D20:D21 D18">
    <cfRule type="expression" dxfId="243" priority="245">
      <formula>OR($A15="CR",$A15="ST",$A15="R",$A15="C",$A15="T")</formula>
    </cfRule>
  </conditionalFormatting>
  <conditionalFormatting sqref="E15:E16 E20:E21 E18">
    <cfRule type="expression" dxfId="242" priority="242">
      <formula>$A15&gt;0</formula>
    </cfRule>
  </conditionalFormatting>
  <conditionalFormatting sqref="E15:E16 E20:E21 E18">
    <cfRule type="expression" dxfId="241" priority="243">
      <formula>OR($A15="CR",$A15="ST",$A15="R",$A15="C",$A15="T")</formula>
    </cfRule>
  </conditionalFormatting>
  <conditionalFormatting sqref="G15:G16 G20:G21 G18">
    <cfRule type="expression" dxfId="240" priority="240">
      <formula>$A15&gt;0</formula>
    </cfRule>
  </conditionalFormatting>
  <conditionalFormatting sqref="G15:G16 G20:G21 G18">
    <cfRule type="expression" dxfId="239" priority="241">
      <formula>OR($A15="CR",$A15="ST",$A15="R",$A15="C",$A15="T")</formula>
    </cfRule>
  </conditionalFormatting>
  <conditionalFormatting sqref="A20:C21 A18:C18 A15:C16">
    <cfRule type="expression" dxfId="238" priority="236">
      <formula>$A15&gt;0</formula>
    </cfRule>
  </conditionalFormatting>
  <conditionalFormatting sqref="A15:B16 A20:B21 A18:B18">
    <cfRule type="expression" dxfId="237" priority="238">
      <formula>OR($A15="R",$A15="T",$A15="C")</formula>
    </cfRule>
    <cfRule type="expression" dxfId="236" priority="239">
      <formula>OR($A15="CR",$A15="ST" )</formula>
    </cfRule>
  </conditionalFormatting>
  <conditionalFormatting sqref="C20:C21 C18 C15:C16">
    <cfRule type="expression" dxfId="235" priority="237">
      <formula>OR($A15="CR",$A15="ST",$A15="R",$A15="C",$A15="T")</formula>
    </cfRule>
  </conditionalFormatting>
  <conditionalFormatting sqref="D17">
    <cfRule type="expression" dxfId="234" priority="230">
      <formula>$A17&gt;0</formula>
    </cfRule>
  </conditionalFormatting>
  <conditionalFormatting sqref="D17">
    <cfRule type="expression" dxfId="233" priority="231">
      <formula>OR($A17="CR",$A17="ST",$A17="R",$A17="C",$A17="T")</formula>
    </cfRule>
  </conditionalFormatting>
  <conditionalFormatting sqref="E17">
    <cfRule type="expression" dxfId="232" priority="228">
      <formula>$A17&gt;0</formula>
    </cfRule>
  </conditionalFormatting>
  <conditionalFormatting sqref="E17">
    <cfRule type="expression" dxfId="231" priority="229">
      <formula>OR($A17="CR",$A17="ST",$A17="R",$A17="C",$A17="T")</formula>
    </cfRule>
  </conditionalFormatting>
  <conditionalFormatting sqref="G17">
    <cfRule type="expression" dxfId="230" priority="226">
      <formula>$A17&gt;0</formula>
    </cfRule>
  </conditionalFormatting>
  <conditionalFormatting sqref="G17">
    <cfRule type="expression" dxfId="229" priority="227">
      <formula>OR($A17="CR",$A17="ST",$A17="R",$A17="C",$A17="T")</formula>
    </cfRule>
  </conditionalFormatting>
  <conditionalFormatting sqref="A17:C17">
    <cfRule type="expression" dxfId="228" priority="222">
      <formula>$A17&gt;0</formula>
    </cfRule>
  </conditionalFormatting>
  <conditionalFormatting sqref="C17">
    <cfRule type="expression" dxfId="227" priority="223">
      <formula>OR($A17="CR",$A17="ST",$A17="R",$A17="C",$A17="T")</formula>
    </cfRule>
  </conditionalFormatting>
  <conditionalFormatting sqref="I17">
    <cfRule type="expression" dxfId="226" priority="234">
      <formula>$A17&gt;0</formula>
    </cfRule>
  </conditionalFormatting>
  <conditionalFormatting sqref="I17">
    <cfRule type="expression" dxfId="225" priority="235">
      <formula>OR($A17="CR",$A17="ST",$A17="R",$A17="C",$A17="T")</formula>
    </cfRule>
  </conditionalFormatting>
  <conditionalFormatting sqref="F17">
    <cfRule type="expression" dxfId="224" priority="232">
      <formula>$A17&gt;0</formula>
    </cfRule>
  </conditionalFormatting>
  <conditionalFormatting sqref="F17">
    <cfRule type="expression" dxfId="223" priority="233">
      <formula>OR($A17="CR",$A17="ST",$A17="R",$A17="C",$A17="T")</formula>
    </cfRule>
  </conditionalFormatting>
  <conditionalFormatting sqref="A17:B17">
    <cfRule type="expression" dxfId="222" priority="224">
      <formula>OR($A17="R",$A17="T",$A17="C")</formula>
    </cfRule>
    <cfRule type="expression" dxfId="221" priority="225">
      <formula>OR($A17="CR",$A17="ST" )</formula>
    </cfRule>
  </conditionalFormatting>
  <conditionalFormatting sqref="I23 A23:B23">
    <cfRule type="expression" dxfId="220" priority="218">
      <formula>$A23&gt;0</formula>
    </cfRule>
  </conditionalFormatting>
  <conditionalFormatting sqref="A23:B23">
    <cfRule type="expression" dxfId="219" priority="220">
      <formula>OR($A23="R",$A23="T",$A23="C")</formula>
    </cfRule>
    <cfRule type="expression" dxfId="218" priority="221">
      <formula>OR($A23="CR",$A23="ST" )</formula>
    </cfRule>
  </conditionalFormatting>
  <conditionalFormatting sqref="I23">
    <cfRule type="expression" dxfId="217" priority="219">
      <formula>OR($A23="CR",$A23="ST",$A23="R",$A23="C",$A23="T")</formula>
    </cfRule>
  </conditionalFormatting>
  <conditionalFormatting sqref="F23">
    <cfRule type="expression" dxfId="216" priority="216">
      <formula>$A23&gt;0</formula>
    </cfRule>
  </conditionalFormatting>
  <conditionalFormatting sqref="F23">
    <cfRule type="expression" dxfId="215" priority="217">
      <formula>OR($A23="CR",$A23="ST",$A23="R",$A23="C",$A23="T")</formula>
    </cfRule>
  </conditionalFormatting>
  <conditionalFormatting sqref="D23">
    <cfRule type="expression" dxfId="214" priority="214">
      <formula>$A23&gt;0</formula>
    </cfRule>
  </conditionalFormatting>
  <conditionalFormatting sqref="D23">
    <cfRule type="expression" dxfId="213" priority="215">
      <formula>OR($A23="CR",$A23="ST",$A23="R",$A23="C",$A23="T")</formula>
    </cfRule>
  </conditionalFormatting>
  <conditionalFormatting sqref="E23">
    <cfRule type="expression" dxfId="212" priority="212">
      <formula>$A23&gt;0</formula>
    </cfRule>
  </conditionalFormatting>
  <conditionalFormatting sqref="E23">
    <cfRule type="expression" dxfId="211" priority="213">
      <formula>OR($A23="CR",$A23="ST",$A23="R",$A23="C",$A23="T")</formula>
    </cfRule>
  </conditionalFormatting>
  <conditionalFormatting sqref="G23">
    <cfRule type="expression" dxfId="210" priority="210">
      <formula>$A23&gt;0</formula>
    </cfRule>
  </conditionalFormatting>
  <conditionalFormatting sqref="G23">
    <cfRule type="expression" dxfId="209" priority="211">
      <formula>OR($A23="CR",$A23="ST",$A23="R",$A23="C",$A23="T")</formula>
    </cfRule>
  </conditionalFormatting>
  <conditionalFormatting sqref="C23">
    <cfRule type="expression" dxfId="208" priority="208">
      <formula>$A23&gt;0</formula>
    </cfRule>
  </conditionalFormatting>
  <conditionalFormatting sqref="C23">
    <cfRule type="expression" dxfId="207" priority="209">
      <formula>OR($A23="CR",$A23="ST",$A23="R",$A23="C",$A23="T")</formula>
    </cfRule>
  </conditionalFormatting>
  <conditionalFormatting sqref="I24 A24:B24">
    <cfRule type="expression" dxfId="206" priority="204">
      <formula>$A24&gt;0</formula>
    </cfRule>
  </conditionalFormatting>
  <conditionalFormatting sqref="A24:B24">
    <cfRule type="expression" dxfId="205" priority="206">
      <formula>OR($A24="R",$A24="T",$A24="C")</formula>
    </cfRule>
    <cfRule type="expression" dxfId="204" priority="207">
      <formula>OR($A24="CR",$A24="ST" )</formula>
    </cfRule>
  </conditionalFormatting>
  <conditionalFormatting sqref="I24">
    <cfRule type="expression" dxfId="203" priority="205">
      <formula>OR($A24="CR",$A24="ST",$A24="R",$A24="C",$A24="T")</formula>
    </cfRule>
  </conditionalFormatting>
  <conditionalFormatting sqref="F24">
    <cfRule type="expression" dxfId="202" priority="202">
      <formula>$A24&gt;0</formula>
    </cfRule>
  </conditionalFormatting>
  <conditionalFormatting sqref="F24">
    <cfRule type="expression" dxfId="201" priority="203">
      <formula>OR($A24="CR",$A24="ST",$A24="R",$A24="C",$A24="T")</formula>
    </cfRule>
  </conditionalFormatting>
  <conditionalFormatting sqref="D24">
    <cfRule type="expression" dxfId="200" priority="200">
      <formula>$A24&gt;0</formula>
    </cfRule>
  </conditionalFormatting>
  <conditionalFormatting sqref="D24">
    <cfRule type="expression" dxfId="199" priority="201">
      <formula>OR($A24="CR",$A24="ST",$A24="R",$A24="C",$A24="T")</formula>
    </cfRule>
  </conditionalFormatting>
  <conditionalFormatting sqref="E24">
    <cfRule type="expression" dxfId="198" priority="198">
      <formula>$A24&gt;0</formula>
    </cfRule>
  </conditionalFormatting>
  <conditionalFormatting sqref="E24">
    <cfRule type="expression" dxfId="197" priority="199">
      <formula>OR($A24="CR",$A24="ST",$A24="R",$A24="C",$A24="T")</formula>
    </cfRule>
  </conditionalFormatting>
  <conditionalFormatting sqref="G24">
    <cfRule type="expression" dxfId="196" priority="196">
      <formula>$A24&gt;0</formula>
    </cfRule>
  </conditionalFormatting>
  <conditionalFormatting sqref="G24">
    <cfRule type="expression" dxfId="195" priority="197">
      <formula>OR($A24="CR",$A24="ST",$A24="R",$A24="C",$A24="T")</formula>
    </cfRule>
  </conditionalFormatting>
  <conditionalFormatting sqref="C24">
    <cfRule type="expression" dxfId="194" priority="194">
      <formula>$A24&gt;0</formula>
    </cfRule>
  </conditionalFormatting>
  <conditionalFormatting sqref="C24">
    <cfRule type="expression" dxfId="193" priority="195">
      <formula>OR($A24="CR",$A24="ST",$A24="R",$A24="C",$A24="T")</formula>
    </cfRule>
  </conditionalFormatting>
  <conditionalFormatting sqref="I25 A25:B25">
    <cfRule type="expression" dxfId="192" priority="190">
      <formula>$A25&gt;0</formula>
    </cfRule>
  </conditionalFormatting>
  <conditionalFormatting sqref="A25:B25">
    <cfRule type="expression" dxfId="191" priority="192">
      <formula>OR($A25="R",$A25="T",$A25="C")</formula>
    </cfRule>
    <cfRule type="expression" dxfId="190" priority="193">
      <formula>OR($A25="CR",$A25="ST" )</formula>
    </cfRule>
  </conditionalFormatting>
  <conditionalFormatting sqref="I25">
    <cfRule type="expression" dxfId="189" priority="191">
      <formula>OR($A25="CR",$A25="ST",$A25="R",$A25="C",$A25="T")</formula>
    </cfRule>
  </conditionalFormatting>
  <conditionalFormatting sqref="F25">
    <cfRule type="expression" dxfId="188" priority="188">
      <formula>$A25&gt;0</formula>
    </cfRule>
  </conditionalFormatting>
  <conditionalFormatting sqref="F25">
    <cfRule type="expression" dxfId="187" priority="189">
      <formula>OR($A25="CR",$A25="ST",$A25="R",$A25="C",$A25="T")</formula>
    </cfRule>
  </conditionalFormatting>
  <conditionalFormatting sqref="D25">
    <cfRule type="expression" dxfId="186" priority="186">
      <formula>$A25&gt;0</formula>
    </cfRule>
  </conditionalFormatting>
  <conditionalFormatting sqref="D25">
    <cfRule type="expression" dxfId="185" priority="187">
      <formula>OR($A25="CR",$A25="ST",$A25="R",$A25="C",$A25="T")</formula>
    </cfRule>
  </conditionalFormatting>
  <conditionalFormatting sqref="E25">
    <cfRule type="expression" dxfId="184" priority="184">
      <formula>$A25&gt;0</formula>
    </cfRule>
  </conditionalFormatting>
  <conditionalFormatting sqref="E25">
    <cfRule type="expression" dxfId="183" priority="185">
      <formula>OR($A25="CR",$A25="ST",$A25="R",$A25="C",$A25="T")</formula>
    </cfRule>
  </conditionalFormatting>
  <conditionalFormatting sqref="G25">
    <cfRule type="expression" dxfId="182" priority="182">
      <formula>$A25&gt;0</formula>
    </cfRule>
  </conditionalFormatting>
  <conditionalFormatting sqref="G25">
    <cfRule type="expression" dxfId="181" priority="183">
      <formula>OR($A25="CR",$A25="ST",$A25="R",$A25="C",$A25="T")</formula>
    </cfRule>
  </conditionalFormatting>
  <conditionalFormatting sqref="C25">
    <cfRule type="expression" dxfId="180" priority="180">
      <formula>$A25&gt;0</formula>
    </cfRule>
  </conditionalFormatting>
  <conditionalFormatting sqref="C25">
    <cfRule type="expression" dxfId="179" priority="181">
      <formula>OR($A25="CR",$A25="ST",$A25="R",$A25="C",$A25="T")</formula>
    </cfRule>
  </conditionalFormatting>
  <conditionalFormatting sqref="I26 A26:B26">
    <cfRule type="expression" dxfId="178" priority="176">
      <formula>$A26&gt;0</formula>
    </cfRule>
  </conditionalFormatting>
  <conditionalFormatting sqref="A26:B26">
    <cfRule type="expression" dxfId="177" priority="178">
      <formula>OR($A26="R",$A26="T",$A26="C")</formula>
    </cfRule>
    <cfRule type="expression" dxfId="176" priority="179">
      <formula>OR($A26="CR",$A26="ST" )</formula>
    </cfRule>
  </conditionalFormatting>
  <conditionalFormatting sqref="I26">
    <cfRule type="expression" dxfId="175" priority="177">
      <formula>OR($A26="CR",$A26="ST",$A26="R",$A26="C",$A26="T")</formula>
    </cfRule>
  </conditionalFormatting>
  <conditionalFormatting sqref="F26">
    <cfRule type="expression" dxfId="174" priority="174">
      <formula>$A26&gt;0</formula>
    </cfRule>
  </conditionalFormatting>
  <conditionalFormatting sqref="F26">
    <cfRule type="expression" dxfId="173" priority="175">
      <formula>OR($A26="CR",$A26="ST",$A26="R",$A26="C",$A26="T")</formula>
    </cfRule>
  </conditionalFormatting>
  <conditionalFormatting sqref="D26">
    <cfRule type="expression" dxfId="172" priority="172">
      <formula>$A26&gt;0</formula>
    </cfRule>
  </conditionalFormatting>
  <conditionalFormatting sqref="D26">
    <cfRule type="expression" dxfId="171" priority="173">
      <formula>OR($A26="CR",$A26="ST",$A26="R",$A26="C",$A26="T")</formula>
    </cfRule>
  </conditionalFormatting>
  <conditionalFormatting sqref="E26">
    <cfRule type="expression" dxfId="170" priority="170">
      <formula>$A26&gt;0</formula>
    </cfRule>
  </conditionalFormatting>
  <conditionalFormatting sqref="E26">
    <cfRule type="expression" dxfId="169" priority="171">
      <formula>OR($A26="CR",$A26="ST",$A26="R",$A26="C",$A26="T")</formula>
    </cfRule>
  </conditionalFormatting>
  <conditionalFormatting sqref="G26">
    <cfRule type="expression" dxfId="168" priority="168">
      <formula>$A26&gt;0</formula>
    </cfRule>
  </conditionalFormatting>
  <conditionalFormatting sqref="G26">
    <cfRule type="expression" dxfId="167" priority="169">
      <formula>OR($A26="CR",$A26="ST",$A26="R",$A26="C",$A26="T")</formula>
    </cfRule>
  </conditionalFormatting>
  <conditionalFormatting sqref="C26">
    <cfRule type="expression" dxfId="166" priority="166">
      <formula>$A26&gt;0</formula>
    </cfRule>
  </conditionalFormatting>
  <conditionalFormatting sqref="C26">
    <cfRule type="expression" dxfId="165" priority="167">
      <formula>OR($A26="CR",$A26="ST",$A26="R",$A26="C",$A26="T")</formula>
    </cfRule>
  </conditionalFormatting>
  <conditionalFormatting sqref="I27 A27:B27">
    <cfRule type="expression" dxfId="164" priority="162">
      <formula>$A27&gt;0</formula>
    </cfRule>
  </conditionalFormatting>
  <conditionalFormatting sqref="A27:B27">
    <cfRule type="expression" dxfId="163" priority="164">
      <formula>OR($A27="R",$A27="T",$A27="C")</formula>
    </cfRule>
    <cfRule type="expression" dxfId="162" priority="165">
      <formula>OR($A27="CR",$A27="ST" )</formula>
    </cfRule>
  </conditionalFormatting>
  <conditionalFormatting sqref="I27">
    <cfRule type="expression" dxfId="161" priority="163">
      <formula>OR($A27="CR",$A27="ST",$A27="R",$A27="C",$A27="T")</formula>
    </cfRule>
  </conditionalFormatting>
  <conditionalFormatting sqref="F27">
    <cfRule type="expression" dxfId="160" priority="160">
      <formula>$A27&gt;0</formula>
    </cfRule>
  </conditionalFormatting>
  <conditionalFormatting sqref="F27">
    <cfRule type="expression" dxfId="159" priority="161">
      <formula>OR($A27="CR",$A27="ST",$A27="R",$A27="C",$A27="T")</formula>
    </cfRule>
  </conditionalFormatting>
  <conditionalFormatting sqref="D27">
    <cfRule type="expression" dxfId="158" priority="158">
      <formula>$A27&gt;0</formula>
    </cfRule>
  </conditionalFormatting>
  <conditionalFormatting sqref="D27">
    <cfRule type="expression" dxfId="157" priority="159">
      <formula>OR($A27="CR",$A27="ST",$A27="R",$A27="C",$A27="T")</formula>
    </cfRule>
  </conditionalFormatting>
  <conditionalFormatting sqref="E27">
    <cfRule type="expression" dxfId="156" priority="156">
      <formula>$A27&gt;0</formula>
    </cfRule>
  </conditionalFormatting>
  <conditionalFormatting sqref="E27">
    <cfRule type="expression" dxfId="155" priority="157">
      <formula>OR($A27="CR",$A27="ST",$A27="R",$A27="C",$A27="T")</formula>
    </cfRule>
  </conditionalFormatting>
  <conditionalFormatting sqref="G27">
    <cfRule type="expression" dxfId="154" priority="154">
      <formula>$A27&gt;0</formula>
    </cfRule>
  </conditionalFormatting>
  <conditionalFormatting sqref="G27">
    <cfRule type="expression" dxfId="153" priority="155">
      <formula>OR($A27="CR",$A27="ST",$A27="R",$A27="C",$A27="T")</formula>
    </cfRule>
  </conditionalFormatting>
  <conditionalFormatting sqref="C27">
    <cfRule type="expression" dxfId="152" priority="152">
      <formula>$A27&gt;0</formula>
    </cfRule>
  </conditionalFormatting>
  <conditionalFormatting sqref="C27">
    <cfRule type="expression" dxfId="151" priority="153">
      <formula>OR($A27="CR",$A27="ST",$A27="R",$A27="C",$A27="T")</formula>
    </cfRule>
  </conditionalFormatting>
  <conditionalFormatting sqref="I28 A28:B28">
    <cfRule type="expression" dxfId="150" priority="148">
      <formula>$A28&gt;0</formula>
    </cfRule>
  </conditionalFormatting>
  <conditionalFormatting sqref="A28:B28">
    <cfRule type="expression" dxfId="149" priority="150">
      <formula>OR($A28="R",$A28="T",$A28="C")</formula>
    </cfRule>
    <cfRule type="expression" dxfId="148" priority="151">
      <formula>OR($A28="CR",$A28="ST" )</formula>
    </cfRule>
  </conditionalFormatting>
  <conditionalFormatting sqref="I28">
    <cfRule type="expression" dxfId="147" priority="149">
      <formula>OR($A28="CR",$A28="ST",$A28="R",$A28="C",$A28="T")</formula>
    </cfRule>
  </conditionalFormatting>
  <conditionalFormatting sqref="F28">
    <cfRule type="expression" dxfId="146" priority="146">
      <formula>$A28&gt;0</formula>
    </cfRule>
  </conditionalFormatting>
  <conditionalFormatting sqref="F28">
    <cfRule type="expression" dxfId="145" priority="147">
      <formula>OR($A28="CR",$A28="ST",$A28="R",$A28="C",$A28="T")</formula>
    </cfRule>
  </conditionalFormatting>
  <conditionalFormatting sqref="D28">
    <cfRule type="expression" dxfId="144" priority="144">
      <formula>$A28&gt;0</formula>
    </cfRule>
  </conditionalFormatting>
  <conditionalFormatting sqref="D28">
    <cfRule type="expression" dxfId="143" priority="145">
      <formula>OR($A28="CR",$A28="ST",$A28="R",$A28="C",$A28="T")</formula>
    </cfRule>
  </conditionalFormatting>
  <conditionalFormatting sqref="E28">
    <cfRule type="expression" dxfId="142" priority="142">
      <formula>$A28&gt;0</formula>
    </cfRule>
  </conditionalFormatting>
  <conditionalFormatting sqref="E28">
    <cfRule type="expression" dxfId="141" priority="143">
      <formula>OR($A28="CR",$A28="ST",$A28="R",$A28="C",$A28="T")</formula>
    </cfRule>
  </conditionalFormatting>
  <conditionalFormatting sqref="G28">
    <cfRule type="expression" dxfId="140" priority="140">
      <formula>$A28&gt;0</formula>
    </cfRule>
  </conditionalFormatting>
  <conditionalFormatting sqref="G28">
    <cfRule type="expression" dxfId="139" priority="141">
      <formula>OR($A28="CR",$A28="ST",$A28="R",$A28="C",$A28="T")</formula>
    </cfRule>
  </conditionalFormatting>
  <conditionalFormatting sqref="C28">
    <cfRule type="expression" dxfId="138" priority="138">
      <formula>$A28&gt;0</formula>
    </cfRule>
  </conditionalFormatting>
  <conditionalFormatting sqref="C28">
    <cfRule type="expression" dxfId="137" priority="139">
      <formula>OR($A28="CR",$A28="ST",$A28="R",$A28="C",$A28="T")</formula>
    </cfRule>
  </conditionalFormatting>
  <conditionalFormatting sqref="A364:B376">
    <cfRule type="expression" dxfId="136" priority="135">
      <formula>$A364&gt;0</formula>
    </cfRule>
  </conditionalFormatting>
  <conditionalFormatting sqref="A364:B376">
    <cfRule type="expression" dxfId="135" priority="136">
      <formula>OR($A364="R",$A364="T",$A364="C")</formula>
    </cfRule>
    <cfRule type="expression" dxfId="134" priority="137">
      <formula>OR($A364="CR",$A364="ST" )</formula>
    </cfRule>
  </conditionalFormatting>
  <conditionalFormatting sqref="H31:H33 H48:H56 H277:H284 H375:H376 H2:H5">
    <cfRule type="expression" dxfId="133" priority="133">
      <formula>$A2&gt;0</formula>
    </cfRule>
  </conditionalFormatting>
  <conditionalFormatting sqref="H31:H33 H48:H56 H277:H284 H375:H376 H2:H5">
    <cfRule type="expression" dxfId="132" priority="134">
      <formula>OR($A2="CR",$A2="ST",$A2="R",$A2="C",$A2="T")</formula>
    </cfRule>
  </conditionalFormatting>
  <conditionalFormatting sqref="H38:H40">
    <cfRule type="expression" dxfId="131" priority="131">
      <formula>$A38&gt;0</formula>
    </cfRule>
  </conditionalFormatting>
  <conditionalFormatting sqref="H38:H40">
    <cfRule type="expression" dxfId="130" priority="132">
      <formula>OR($A38="CR",$A38="ST",$A38="R",$A38="C",$A38="T")</formula>
    </cfRule>
  </conditionalFormatting>
  <conditionalFormatting sqref="H291:H342 H349:H360">
    <cfRule type="expression" dxfId="129" priority="129">
      <formula>$A291&gt;0</formula>
    </cfRule>
  </conditionalFormatting>
  <conditionalFormatting sqref="H291:H342 H349:H360">
    <cfRule type="expression" dxfId="128" priority="130">
      <formula>OR($A291="CR",$A291="ST",$A291="R",$A291="C",$A291="T")</formula>
    </cfRule>
  </conditionalFormatting>
  <conditionalFormatting sqref="H254:H259 H234:H240 H216:H228 H194:H199 H247:H252 H43:H46 H80:H86 H201:H214 H147:H164 H118:H137 H262:H272 H59:H68 H70 H73:H78 H88:H93 H95:H107 H109:H116 H139:H145 H176:H185 H188:H192 H230:H232 H166:H174">
    <cfRule type="expression" dxfId="127" priority="127">
      <formula>$A43&gt;0</formula>
    </cfRule>
  </conditionalFormatting>
  <conditionalFormatting sqref="H254:H259 H234:H240 H216:H228 H194:H199 H247:H252 H43:H46 H80:H86 H201:H214 H147:H164 H118:H137 H262:H272 H59:H68 H70 H73:H78 H88:H93 H95:H107 H109:H116 H139:H145 H176:H185 H188:H192 H230:H232 H166:H174">
    <cfRule type="expression" dxfId="126" priority="128">
      <formula>OR($A43="CR",$A43="ST",$A43="R",$A43="C",$A43="T")</formula>
    </cfRule>
  </conditionalFormatting>
  <conditionalFormatting sqref="H42">
    <cfRule type="expression" dxfId="125" priority="125">
      <formula>$A42&gt;0</formula>
    </cfRule>
  </conditionalFormatting>
  <conditionalFormatting sqref="H42">
    <cfRule type="expression" dxfId="124" priority="126">
      <formula>OR($A42="CR",$A42="ST",$A42="R",$A42="C",$A42="T")</formula>
    </cfRule>
  </conditionalFormatting>
  <conditionalFormatting sqref="H242 H245:H246">
    <cfRule type="expression" dxfId="123" priority="123">
      <formula>$A242&gt;0</formula>
    </cfRule>
  </conditionalFormatting>
  <conditionalFormatting sqref="H242 H245:H246">
    <cfRule type="expression" dxfId="122" priority="124">
      <formula>OR($A242="CR",$A242="ST",$A242="R",$A242="C",$A242="T")</formula>
    </cfRule>
  </conditionalFormatting>
  <conditionalFormatting sqref="H287:H289">
    <cfRule type="expression" dxfId="121" priority="121">
      <formula>$A287&gt;0</formula>
    </cfRule>
  </conditionalFormatting>
  <conditionalFormatting sqref="H287:H289">
    <cfRule type="expression" dxfId="120" priority="122">
      <formula>OR($A287="CR",$A287="ST",$A287="R",$A287="C",$A287="T")</formula>
    </cfRule>
  </conditionalFormatting>
  <conditionalFormatting sqref="H193">
    <cfRule type="expression" dxfId="119" priority="119">
      <formula>$A193&gt;0</formula>
    </cfRule>
  </conditionalFormatting>
  <conditionalFormatting sqref="H193">
    <cfRule type="expression" dxfId="118" priority="120">
      <formula>OR($A193="CR",$A193="ST",$A193="R",$A193="C",$A193="T")</formula>
    </cfRule>
  </conditionalFormatting>
  <conditionalFormatting sqref="H215">
    <cfRule type="expression" dxfId="117" priority="117">
      <formula>$A215&gt;0</formula>
    </cfRule>
  </conditionalFormatting>
  <conditionalFormatting sqref="H215">
    <cfRule type="expression" dxfId="116" priority="118">
      <formula>OR($A215="CR",$A215="ST",$A215="R",$A215="C",$A215="T")</formula>
    </cfRule>
  </conditionalFormatting>
  <conditionalFormatting sqref="H233">
    <cfRule type="expression" dxfId="115" priority="115">
      <formula>$A233&gt;0</formula>
    </cfRule>
  </conditionalFormatting>
  <conditionalFormatting sqref="H233">
    <cfRule type="expression" dxfId="114" priority="116">
      <formula>OR($A233="CR",$A233="ST",$A233="R",$A233="C",$A233="T")</formula>
    </cfRule>
  </conditionalFormatting>
  <conditionalFormatting sqref="H253">
    <cfRule type="expression" dxfId="113" priority="113">
      <formula>$A253&gt;0</formula>
    </cfRule>
  </conditionalFormatting>
  <conditionalFormatting sqref="H253">
    <cfRule type="expression" dxfId="112" priority="114">
      <formula>OR($A253="CR",$A253="ST",$A253="R",$A253="C",$A253="T")</formula>
    </cfRule>
  </conditionalFormatting>
  <conditionalFormatting sqref="H290">
    <cfRule type="expression" dxfId="111" priority="111">
      <formula>$A290&gt;0</formula>
    </cfRule>
  </conditionalFormatting>
  <conditionalFormatting sqref="H290">
    <cfRule type="expression" dxfId="110" priority="112">
      <formula>OR($A290="CR",$A290="ST",$A290="R",$A290="C",$A290="T")</formula>
    </cfRule>
  </conditionalFormatting>
  <conditionalFormatting sqref="H41">
    <cfRule type="expression" dxfId="109" priority="109">
      <formula>$A41&gt;0</formula>
    </cfRule>
  </conditionalFormatting>
  <conditionalFormatting sqref="H41">
    <cfRule type="expression" dxfId="108" priority="110">
      <formula>OR($A41="CR",$A41="ST",$A41="R",$A41="C",$A41="T")</formula>
    </cfRule>
  </conditionalFormatting>
  <conditionalFormatting sqref="H273:H275">
    <cfRule type="expression" dxfId="107" priority="107">
      <formula>$A273&gt;0</formula>
    </cfRule>
  </conditionalFormatting>
  <conditionalFormatting sqref="H273:H275">
    <cfRule type="expression" dxfId="106" priority="108">
      <formula>OR($A273="CR",$A273="ST",$A273="R",$A273="C",$A273="T")</formula>
    </cfRule>
  </conditionalFormatting>
  <conditionalFormatting sqref="H276">
    <cfRule type="expression" dxfId="105" priority="105">
      <formula>$A276&gt;0</formula>
    </cfRule>
  </conditionalFormatting>
  <conditionalFormatting sqref="H276">
    <cfRule type="expression" dxfId="104" priority="106">
      <formula>OR($A276="CR",$A276="ST",$A276="R",$A276="C",$A276="T")</formula>
    </cfRule>
  </conditionalFormatting>
  <conditionalFormatting sqref="H29">
    <cfRule type="expression" dxfId="103" priority="103">
      <formula>$A29&gt;0</formula>
    </cfRule>
  </conditionalFormatting>
  <conditionalFormatting sqref="H29">
    <cfRule type="expression" dxfId="102" priority="104">
      <formula>OR($A29="CR",$A29="ST",$A29="R",$A29="C",$A29="T")</formula>
    </cfRule>
  </conditionalFormatting>
  <conditionalFormatting sqref="H35">
    <cfRule type="expression" dxfId="101" priority="101">
      <formula>$A35&gt;0</formula>
    </cfRule>
  </conditionalFormatting>
  <conditionalFormatting sqref="H35">
    <cfRule type="expression" dxfId="100" priority="102">
      <formula>OR($A35="CR",$A35="ST",$A35="R",$A35="C",$A35="T")</formula>
    </cfRule>
  </conditionalFormatting>
  <conditionalFormatting sqref="H34">
    <cfRule type="expression" dxfId="99" priority="99">
      <formula>$A34&gt;0</formula>
    </cfRule>
  </conditionalFormatting>
  <conditionalFormatting sqref="H34">
    <cfRule type="expression" dxfId="98" priority="100">
      <formula>OR($A34="CR",$A34="ST",$A34="R",$A34="C",$A34="T")</formula>
    </cfRule>
  </conditionalFormatting>
  <conditionalFormatting sqref="H30">
    <cfRule type="expression" dxfId="97" priority="96">
      <formula>$A30&gt;0</formula>
    </cfRule>
  </conditionalFormatting>
  <conditionalFormatting sqref="H30">
    <cfRule type="expression" dxfId="96" priority="97">
      <formula>OR($A30="R",$A30="T",$A30="C")</formula>
    </cfRule>
    <cfRule type="expression" dxfId="95" priority="98">
      <formula>OR($A30="CR",$A30="ST" )</formula>
    </cfRule>
  </conditionalFormatting>
  <conditionalFormatting sqref="H47">
    <cfRule type="expression" dxfId="94" priority="94">
      <formula>$A47&gt;0</formula>
    </cfRule>
  </conditionalFormatting>
  <conditionalFormatting sqref="H47">
    <cfRule type="expression" dxfId="93" priority="95">
      <formula>OR($A47="CR",$A47="ST",$A47="R",$A47="C",$A47="T")</formula>
    </cfRule>
  </conditionalFormatting>
  <conditionalFormatting sqref="H79">
    <cfRule type="expression" dxfId="92" priority="92">
      <formula>$A79&gt;0</formula>
    </cfRule>
  </conditionalFormatting>
  <conditionalFormatting sqref="H79">
    <cfRule type="expression" dxfId="91" priority="93">
      <formula>OR($A79="CR",$A79="ST",$A79="R",$A79="C",$A79="T")</formula>
    </cfRule>
  </conditionalFormatting>
  <conditionalFormatting sqref="H200">
    <cfRule type="expression" dxfId="90" priority="90">
      <formula>$A200&gt;0</formula>
    </cfRule>
  </conditionalFormatting>
  <conditionalFormatting sqref="H200">
    <cfRule type="expression" dxfId="89" priority="91">
      <formula>OR($A200="CR",$A200="ST",$A200="R",$A200="C",$A200="T")</formula>
    </cfRule>
  </conditionalFormatting>
  <conditionalFormatting sqref="H146">
    <cfRule type="expression" dxfId="88" priority="88">
      <formula>$A146&gt;0</formula>
    </cfRule>
  </conditionalFormatting>
  <conditionalFormatting sqref="H146">
    <cfRule type="expression" dxfId="87" priority="89">
      <formula>OR($A146="CR",$A146="ST",$A146="R",$A146="C",$A146="T")</formula>
    </cfRule>
  </conditionalFormatting>
  <conditionalFormatting sqref="H117">
    <cfRule type="expression" dxfId="86" priority="86">
      <formula>$A117&gt;0</formula>
    </cfRule>
  </conditionalFormatting>
  <conditionalFormatting sqref="H117">
    <cfRule type="expression" dxfId="85" priority="87">
      <formula>OR($A117="CR",$A117="ST",$A117="R",$A117="C",$A117="T")</formula>
    </cfRule>
  </conditionalFormatting>
  <conditionalFormatting sqref="H241">
    <cfRule type="expression" dxfId="84" priority="84">
      <formula>$A241&gt;0</formula>
    </cfRule>
  </conditionalFormatting>
  <conditionalFormatting sqref="H241">
    <cfRule type="expression" dxfId="83" priority="85">
      <formula>OR($A241="CR",$A241="ST",$A241="R",$A241="C",$A241="T")</formula>
    </cfRule>
  </conditionalFormatting>
  <conditionalFormatting sqref="H260:H261">
    <cfRule type="expression" dxfId="82" priority="82">
      <formula>$A260&gt;0</formula>
    </cfRule>
  </conditionalFormatting>
  <conditionalFormatting sqref="H260:H261">
    <cfRule type="expression" dxfId="81" priority="83">
      <formula>OR($A260="CR",$A260="ST",$A260="R",$A260="C",$A260="T")</formula>
    </cfRule>
  </conditionalFormatting>
  <conditionalFormatting sqref="H285:H286">
    <cfRule type="expression" dxfId="80" priority="80">
      <formula>$A285&gt;0</formula>
    </cfRule>
  </conditionalFormatting>
  <conditionalFormatting sqref="H285:H286">
    <cfRule type="expression" dxfId="79" priority="81">
      <formula>OR($A285="CR",$A285="ST",$A285="R",$A285="C",$A285="T")</formula>
    </cfRule>
  </conditionalFormatting>
  <conditionalFormatting sqref="H380:H390">
    <cfRule type="expression" dxfId="78" priority="78">
      <formula>$A380&gt;0</formula>
    </cfRule>
  </conditionalFormatting>
  <conditionalFormatting sqref="H380:H390">
    <cfRule type="expression" dxfId="77" priority="79">
      <formula>OR($A380="CR",$A380="ST",$A380="R",$A380="C",$A380="T")</formula>
    </cfRule>
  </conditionalFormatting>
  <conditionalFormatting sqref="H377:H379">
    <cfRule type="expression" dxfId="76" priority="76">
      <formula>$A377&gt;0</formula>
    </cfRule>
  </conditionalFormatting>
  <conditionalFormatting sqref="H377:H379">
    <cfRule type="expression" dxfId="75" priority="77">
      <formula>OR($A377="CR",$A377="ST",$A377="R",$A377="C",$A377="T")</formula>
    </cfRule>
  </conditionalFormatting>
  <conditionalFormatting sqref="H36:H37">
    <cfRule type="expression" dxfId="74" priority="74">
      <formula>$A36&gt;0</formula>
    </cfRule>
  </conditionalFormatting>
  <conditionalFormatting sqref="H36:H37">
    <cfRule type="expression" dxfId="73" priority="75">
      <formula>OR($A36="CR",$A36="ST",$A36="R",$A36="C",$A36="T")</formula>
    </cfRule>
  </conditionalFormatting>
  <conditionalFormatting sqref="H6">
    <cfRule type="expression" dxfId="72" priority="72">
      <formula>$A6&gt;0</formula>
    </cfRule>
  </conditionalFormatting>
  <conditionalFormatting sqref="H6">
    <cfRule type="expression" dxfId="71" priority="73">
      <formula>OR($A6="CR",$A6="ST",$A6="R",$A6="C",$A6="T")</formula>
    </cfRule>
  </conditionalFormatting>
  <conditionalFormatting sqref="H9:H14">
    <cfRule type="expression" dxfId="70" priority="70">
      <formula>$A9&gt;0</formula>
    </cfRule>
  </conditionalFormatting>
  <conditionalFormatting sqref="H9:H14">
    <cfRule type="expression" dxfId="69" priority="71">
      <formula>OR($A9="CR",$A9="ST",$A9="R",$A9="C",$A9="T")</formula>
    </cfRule>
  </conditionalFormatting>
  <conditionalFormatting sqref="H22">
    <cfRule type="expression" dxfId="68" priority="68">
      <formula>$A22&gt;0</formula>
    </cfRule>
  </conditionalFormatting>
  <conditionalFormatting sqref="H22">
    <cfRule type="expression" dxfId="67" priority="69">
      <formula>OR($A22="CR",$A22="ST",$A22="R",$A22="C",$A22="T")</formula>
    </cfRule>
  </conditionalFormatting>
  <conditionalFormatting sqref="H7:H8">
    <cfRule type="expression" dxfId="66" priority="65">
      <formula>$A7&gt;0</formula>
    </cfRule>
  </conditionalFormatting>
  <conditionalFormatting sqref="H7:H8">
    <cfRule type="expression" dxfId="65" priority="66">
      <formula>OR($A7="R",$A7="T",$A7="C")</formula>
    </cfRule>
    <cfRule type="expression" dxfId="64" priority="67">
      <formula>OR($A7="CR",$A7="ST" )</formula>
    </cfRule>
  </conditionalFormatting>
  <conditionalFormatting sqref="H364:H374">
    <cfRule type="expression" dxfId="63" priority="63">
      <formula>$A364&gt;0</formula>
    </cfRule>
  </conditionalFormatting>
  <conditionalFormatting sqref="H364:H374">
    <cfRule type="expression" dxfId="62" priority="64">
      <formula>OR($A364="CR",$A364="ST",$A364="R",$A364="C",$A364="T")</formula>
    </cfRule>
  </conditionalFormatting>
  <conditionalFormatting sqref="H361:H363">
    <cfRule type="expression" dxfId="61" priority="61">
      <formula>$A361&gt;0</formula>
    </cfRule>
  </conditionalFormatting>
  <conditionalFormatting sqref="H361:H363">
    <cfRule type="expression" dxfId="60" priority="62">
      <formula>OR($A361="CR",$A361="ST",$A361="R",$A361="C",$A361="T")</formula>
    </cfRule>
  </conditionalFormatting>
  <conditionalFormatting sqref="H57:H58">
    <cfRule type="expression" dxfId="59" priority="59">
      <formula>$A57&gt;0</formula>
    </cfRule>
  </conditionalFormatting>
  <conditionalFormatting sqref="H57:H58">
    <cfRule type="expression" dxfId="58" priority="60">
      <formula>OR($A57="CR",$A57="ST",$A57="R",$A57="C",$A57="T")</formula>
    </cfRule>
  </conditionalFormatting>
  <conditionalFormatting sqref="H69">
    <cfRule type="expression" dxfId="57" priority="57">
      <formula>$A69&gt;0</formula>
    </cfRule>
  </conditionalFormatting>
  <conditionalFormatting sqref="H69">
    <cfRule type="expression" dxfId="56" priority="58">
      <formula>OR($A69="CR",$A69="ST",$A69="R",$A69="C",$A69="T")</formula>
    </cfRule>
  </conditionalFormatting>
  <conditionalFormatting sqref="H71:H72">
    <cfRule type="expression" dxfId="55" priority="55">
      <formula>$A71&gt;0</formula>
    </cfRule>
  </conditionalFormatting>
  <conditionalFormatting sqref="H71:H72">
    <cfRule type="expression" dxfId="54" priority="56">
      <formula>OR($A71="CR",$A71="ST",$A71="R",$A71="C",$A71="T")</formula>
    </cfRule>
  </conditionalFormatting>
  <conditionalFormatting sqref="H87">
    <cfRule type="expression" dxfId="53" priority="53">
      <formula>$A87&gt;0</formula>
    </cfRule>
  </conditionalFormatting>
  <conditionalFormatting sqref="H87">
    <cfRule type="expression" dxfId="52" priority="54">
      <formula>OR($A87="CR",$A87="ST",$A87="R",$A87="C",$A87="T")</formula>
    </cfRule>
  </conditionalFormatting>
  <conditionalFormatting sqref="H94">
    <cfRule type="expression" dxfId="51" priority="51">
      <formula>$A94&gt;0</formula>
    </cfRule>
  </conditionalFormatting>
  <conditionalFormatting sqref="H94">
    <cfRule type="expression" dxfId="50" priority="52">
      <formula>OR($A94="CR",$A94="ST",$A94="R",$A94="C",$A94="T")</formula>
    </cfRule>
  </conditionalFormatting>
  <conditionalFormatting sqref="H108">
    <cfRule type="expression" dxfId="49" priority="49">
      <formula>$A108&gt;0</formula>
    </cfRule>
  </conditionalFormatting>
  <conditionalFormatting sqref="H108">
    <cfRule type="expression" dxfId="48" priority="50">
      <formula>OR($A108="CR",$A108="ST",$A108="R",$A108="C",$A108="T")</formula>
    </cfRule>
  </conditionalFormatting>
  <conditionalFormatting sqref="H138">
    <cfRule type="expression" dxfId="47" priority="47">
      <formula>$A138&gt;0</formula>
    </cfRule>
  </conditionalFormatting>
  <conditionalFormatting sqref="H138">
    <cfRule type="expression" dxfId="46" priority="48">
      <formula>OR($A138="CR",$A138="ST",$A138="R",$A138="C",$A138="T")</formula>
    </cfRule>
  </conditionalFormatting>
  <conditionalFormatting sqref="H175">
    <cfRule type="expression" dxfId="45" priority="45">
      <formula>$A175&gt;0</formula>
    </cfRule>
  </conditionalFormatting>
  <conditionalFormatting sqref="H175">
    <cfRule type="expression" dxfId="44" priority="46">
      <formula>OR($A175="CR",$A175="ST",$A175="R",$A175="C",$A175="T")</formula>
    </cfRule>
  </conditionalFormatting>
  <conditionalFormatting sqref="H186:H187">
    <cfRule type="expression" dxfId="43" priority="43">
      <formula>$A186&gt;0</formula>
    </cfRule>
  </conditionalFormatting>
  <conditionalFormatting sqref="H186:H187">
    <cfRule type="expression" dxfId="42" priority="44">
      <formula>OR($A186="CR",$A186="ST",$A186="R",$A186="C",$A186="T")</formula>
    </cfRule>
  </conditionalFormatting>
  <conditionalFormatting sqref="H229">
    <cfRule type="expression" dxfId="41" priority="41">
      <formula>$A229&gt;0</formula>
    </cfRule>
  </conditionalFormatting>
  <conditionalFormatting sqref="H229">
    <cfRule type="expression" dxfId="40" priority="42">
      <formula>OR($A229="CR",$A229="ST",$A229="R",$A229="C",$A229="T")</formula>
    </cfRule>
  </conditionalFormatting>
  <conditionalFormatting sqref="H243:H244">
    <cfRule type="expression" dxfId="39" priority="39">
      <formula>$A243&gt;0</formula>
    </cfRule>
  </conditionalFormatting>
  <conditionalFormatting sqref="H243:H244">
    <cfRule type="expression" dxfId="38" priority="40">
      <formula>OR($A243="CR",$A243="ST",$A243="R",$A243="C",$A243="T")</formula>
    </cfRule>
  </conditionalFormatting>
  <conditionalFormatting sqref="H343:H348">
    <cfRule type="expression" dxfId="37" priority="37">
      <formula>$A343&gt;0</formula>
    </cfRule>
  </conditionalFormatting>
  <conditionalFormatting sqref="H343:H348">
    <cfRule type="expression" dxfId="36" priority="38">
      <formula>OR($A343="CR",$A343="ST",$A343="R",$A343="C",$A343="T")</formula>
    </cfRule>
  </conditionalFormatting>
  <conditionalFormatting sqref="H165">
    <cfRule type="expression" dxfId="35" priority="35">
      <formula>$A165&gt;0</formula>
    </cfRule>
  </conditionalFormatting>
  <conditionalFormatting sqref="H165">
    <cfRule type="expression" dxfId="34" priority="36">
      <formula>OR($A165="CR",$A165="ST",$A165="R",$A165="C",$A165="T")</formula>
    </cfRule>
  </conditionalFormatting>
  <conditionalFormatting sqref="H19">
    <cfRule type="expression" dxfId="33" priority="33">
      <formula>$A19&gt;0</formula>
    </cfRule>
  </conditionalFormatting>
  <conditionalFormatting sqref="H19">
    <cfRule type="expression" dxfId="32" priority="34">
      <formula>OR($A19="CR",$A19="ST",$A19="R",$A19="C",$A19="T")</formula>
    </cfRule>
  </conditionalFormatting>
  <conditionalFormatting sqref="H15:H16 H20:H21 H18">
    <cfRule type="expression" dxfId="31" priority="31">
      <formula>$A15&gt;0</formula>
    </cfRule>
  </conditionalFormatting>
  <conditionalFormatting sqref="H15:H16 H20:H21 H18">
    <cfRule type="expression" dxfId="30" priority="32">
      <formula>OR($A15="CR",$A15="ST",$A15="R",$A15="C",$A15="T")</formula>
    </cfRule>
  </conditionalFormatting>
  <conditionalFormatting sqref="H17">
    <cfRule type="expression" dxfId="29" priority="29">
      <formula>$A17&gt;0</formula>
    </cfRule>
  </conditionalFormatting>
  <conditionalFormatting sqref="H17">
    <cfRule type="expression" dxfId="28" priority="30">
      <formula>OR($A17="CR",$A17="ST",$A17="R",$A17="C",$A17="T")</formula>
    </cfRule>
  </conditionalFormatting>
  <conditionalFormatting sqref="H23">
    <cfRule type="expression" dxfId="27" priority="27">
      <formula>$A23&gt;0</formula>
    </cfRule>
  </conditionalFormatting>
  <conditionalFormatting sqref="H23">
    <cfRule type="expression" dxfId="26" priority="28">
      <formula>OR($A23="CR",$A23="ST",$A23="R",$A23="C",$A23="T")</formula>
    </cfRule>
  </conditionalFormatting>
  <conditionalFormatting sqref="H24">
    <cfRule type="expression" dxfId="25" priority="25">
      <formula>$A24&gt;0</formula>
    </cfRule>
  </conditionalFormatting>
  <conditionalFormatting sqref="H24">
    <cfRule type="expression" dxfId="24" priority="26">
      <formula>OR($A24="CR",$A24="ST",$A24="R",$A24="C",$A24="T")</formula>
    </cfRule>
  </conditionalFormatting>
  <conditionalFormatting sqref="H25">
    <cfRule type="expression" dxfId="23" priority="23">
      <formula>$A25&gt;0</formula>
    </cfRule>
  </conditionalFormatting>
  <conditionalFormatting sqref="H25">
    <cfRule type="expression" dxfId="22" priority="24">
      <formula>OR($A25="CR",$A25="ST",$A25="R",$A25="C",$A25="T")</formula>
    </cfRule>
  </conditionalFormatting>
  <conditionalFormatting sqref="H26">
    <cfRule type="expression" dxfId="21" priority="21">
      <formula>$A26&gt;0</formula>
    </cfRule>
  </conditionalFormatting>
  <conditionalFormatting sqref="H26">
    <cfRule type="expression" dxfId="20" priority="22">
      <formula>OR($A26="CR",$A26="ST",$A26="R",$A26="C",$A26="T")</formula>
    </cfRule>
  </conditionalFormatting>
  <conditionalFormatting sqref="H27">
    <cfRule type="expression" dxfId="19" priority="19">
      <formula>$A27&gt;0</formula>
    </cfRule>
  </conditionalFormatting>
  <conditionalFormatting sqref="H27">
    <cfRule type="expression" dxfId="18" priority="20">
      <formula>OR($A27="CR",$A27="ST",$A27="R",$A27="C",$A27="T")</formula>
    </cfRule>
  </conditionalFormatting>
  <conditionalFormatting sqref="H28">
    <cfRule type="expression" dxfId="17" priority="17">
      <formula>$A28&gt;0</formula>
    </cfRule>
  </conditionalFormatting>
  <conditionalFormatting sqref="H28">
    <cfRule type="expression" dxfId="16" priority="18">
      <formula>OR($A28="CR",$A28="ST",$A28="R",$A28="C",$A28="T")</formula>
    </cfRule>
  </conditionalFormatting>
  <conditionalFormatting sqref="A1:G1 I1">
    <cfRule type="expression" dxfId="15" priority="13">
      <formula>$A1&gt;0</formula>
    </cfRule>
  </conditionalFormatting>
  <conditionalFormatting sqref="A1:B1">
    <cfRule type="expression" dxfId="14" priority="15">
      <formula>OR($A1="R",$A1="T",$A1="C")</formula>
    </cfRule>
    <cfRule type="expression" dxfId="13" priority="16">
      <formula>OR($A1="CR",$A1="ST" )</formula>
    </cfRule>
  </conditionalFormatting>
  <conditionalFormatting sqref="C1:G1 I1">
    <cfRule type="expression" dxfId="12" priority="14">
      <formula>OR($A1="CR",$A1="ST",$A1="R",$A1="C",$A1="T")</formula>
    </cfRule>
  </conditionalFormatting>
  <conditionalFormatting sqref="H1">
    <cfRule type="expression" dxfId="11" priority="11">
      <formula>$A1&gt;0</formula>
    </cfRule>
  </conditionalFormatting>
  <conditionalFormatting sqref="H1">
    <cfRule type="expression" dxfId="10" priority="12">
      <formula>OR($A1="CR",$A1="ST",$A1="R",$A1="C",$A1="T")</formula>
    </cfRule>
  </conditionalFormatting>
  <conditionalFormatting sqref="I111">
    <cfRule type="expression" dxfId="9" priority="9">
      <formula>$A111&gt;0</formula>
    </cfRule>
  </conditionalFormatting>
  <conditionalFormatting sqref="I111">
    <cfRule type="expression" dxfId="8" priority="10">
      <formula>OR($A111="CR",$A111="ST",$A111="R",$A111="C",$A111="T")</formula>
    </cfRule>
  </conditionalFormatting>
  <conditionalFormatting sqref="I113">
    <cfRule type="expression" dxfId="7" priority="7">
      <formula>$A113&gt;0</formula>
    </cfRule>
  </conditionalFormatting>
  <conditionalFormatting sqref="I113">
    <cfRule type="expression" dxfId="6" priority="8">
      <formula>OR($A113="CR",$A113="ST",$A113="R",$A113="C",$A113="T")</formula>
    </cfRule>
  </conditionalFormatting>
  <conditionalFormatting sqref="I137">
    <cfRule type="expression" dxfId="5" priority="5">
      <formula>$A137&gt;0</formula>
    </cfRule>
  </conditionalFormatting>
  <conditionalFormatting sqref="I137">
    <cfRule type="expression" dxfId="4" priority="6">
      <formula>OR($A137="CR",$A137="ST",$A137="R",$A137="C",$A137="T")</formula>
    </cfRule>
  </conditionalFormatting>
  <conditionalFormatting sqref="I199">
    <cfRule type="expression" dxfId="3" priority="3">
      <formula>$A199&gt;0</formula>
    </cfRule>
  </conditionalFormatting>
  <conditionalFormatting sqref="I199">
    <cfRule type="expression" dxfId="2" priority="4">
      <formula>OR($A199="CR",$A199="ST",$A199="R",$A199="C",$A199="T")</formula>
    </cfRule>
  </conditionalFormatting>
  <conditionalFormatting sqref="I73">
    <cfRule type="expression" dxfId="1" priority="1">
      <formula>$A73&gt;0</formula>
    </cfRule>
  </conditionalFormatting>
  <conditionalFormatting sqref="I73">
    <cfRule type="expression" dxfId="0" priority="2">
      <formula>OR($A73="CR",$A73="ST",$A73="R",$A73="C",$A73="T")</formula>
    </cfRule>
  </conditionalFormatting>
  <printOptions horizontalCentered="1"/>
  <pageMargins left="0.31496062992125984" right="0.31496062992125984" top="0.35433070866141736" bottom="0.35433070866141736" header="0.31496062992125984" footer="0.31496062992125984"/>
  <pageSetup paperSize="9" scale="49" fitToHeight="0" orientation="landscape" r:id="rId1"/>
  <headerFooter>
    <oddFooter>&amp;R&amp;P</oddFooter>
  </headerFooter>
  <rowBreaks count="14" manualBreakCount="14">
    <brk id="43" max="7" man="1"/>
    <brk id="75" max="7" man="1"/>
    <brk id="97" max="7" man="1"/>
    <brk id="119" max="7" man="1"/>
    <brk id="139" max="7" man="1"/>
    <brk id="153" max="7" man="1"/>
    <brk id="167" max="7" man="1"/>
    <brk id="193" max="7" man="1"/>
    <brk id="214" max="7" man="1"/>
    <brk id="224" max="7" man="1"/>
    <brk id="266" max="7" man="1"/>
    <brk id="305" max="7" man="1"/>
    <brk id="345" max="7" man="1"/>
    <brk id="37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view="pageBreakPreview" topLeftCell="A44" zoomScale="98" zoomScaleNormal="80" zoomScaleSheetLayoutView="98" zoomScalePageLayoutView="48" workbookViewId="0">
      <selection activeCell="O24" sqref="O24"/>
    </sheetView>
  </sheetViews>
  <sheetFormatPr defaultColWidth="9.140625" defaultRowHeight="12.75" x14ac:dyDescent="0.2"/>
  <cols>
    <col min="1" max="1" width="28" style="5" customWidth="1"/>
    <col min="2" max="2" width="15.5703125" style="2" customWidth="1"/>
    <col min="3" max="3" width="12.140625" style="2" customWidth="1"/>
    <col min="4" max="4" width="15.5703125" style="2" customWidth="1"/>
    <col min="5" max="5" width="12" style="2" customWidth="1"/>
    <col min="6" max="6" width="15.5703125" style="2" customWidth="1"/>
    <col min="7" max="7" width="12" style="2" customWidth="1"/>
    <col min="8" max="8" width="12.140625" style="2" customWidth="1"/>
    <col min="9" max="9" width="15.5703125" style="2" customWidth="1"/>
    <col min="10" max="10" width="13" style="2" customWidth="1"/>
    <col min="11" max="11" width="11.5703125" style="2" customWidth="1"/>
    <col min="12" max="16384" width="9.140625" style="3"/>
  </cols>
  <sheetData>
    <row r="1" spans="1:14" s="81" customFormat="1" ht="274.5" customHeight="1" x14ac:dyDescent="0.25">
      <c r="A1" s="101" t="s">
        <v>585</v>
      </c>
      <c r="B1" s="101"/>
      <c r="C1" s="101"/>
      <c r="D1" s="101"/>
      <c r="E1" s="101"/>
      <c r="F1" s="101"/>
      <c r="G1" s="101"/>
      <c r="H1" s="101"/>
      <c r="I1" s="101"/>
      <c r="J1" s="101"/>
      <c r="K1" s="80"/>
      <c r="L1" s="80"/>
      <c r="M1" s="80"/>
    </row>
    <row r="2" spans="1:14" ht="18.75" thickBot="1" x14ac:dyDescent="0.3">
      <c r="A2" s="157"/>
      <c r="B2" s="157"/>
      <c r="C2" s="157"/>
      <c r="D2" s="157"/>
      <c r="E2" s="157"/>
      <c r="F2" s="157"/>
      <c r="G2" s="157"/>
      <c r="H2" s="157"/>
      <c r="I2" s="157"/>
      <c r="J2" s="157"/>
    </row>
    <row r="3" spans="1:14" s="6" customFormat="1" ht="17.45" customHeight="1" thickBot="1" x14ac:dyDescent="0.3">
      <c r="A3" s="117" t="s">
        <v>300</v>
      </c>
      <c r="B3" s="118"/>
      <c r="C3" s="118"/>
      <c r="D3" s="118"/>
      <c r="E3" s="118"/>
      <c r="F3" s="118"/>
      <c r="G3" s="118"/>
      <c r="H3" s="118"/>
      <c r="I3" s="118"/>
      <c r="J3" s="183"/>
      <c r="K3" s="5"/>
    </row>
    <row r="4" spans="1:14" s="2" customFormat="1" ht="26.25" customHeight="1" x14ac:dyDescent="0.2">
      <c r="A4" s="7" t="s">
        <v>301</v>
      </c>
      <c r="B4" s="184"/>
      <c r="C4" s="185"/>
      <c r="D4" s="185"/>
      <c r="E4" s="185"/>
      <c r="F4" s="185"/>
      <c r="G4" s="185"/>
      <c r="H4" s="185"/>
      <c r="I4" s="185"/>
      <c r="J4" s="186"/>
      <c r="L4" s="3"/>
      <c r="M4" s="3"/>
      <c r="N4" s="3"/>
    </row>
    <row r="5" spans="1:14" s="2" customFormat="1" x14ac:dyDescent="0.2">
      <c r="A5" s="7" t="s">
        <v>302</v>
      </c>
      <c r="B5" s="113"/>
      <c r="C5" s="115"/>
      <c r="D5" s="115"/>
      <c r="E5" s="115"/>
      <c r="F5" s="115"/>
      <c r="G5" s="115"/>
      <c r="H5" s="115"/>
      <c r="I5" s="115"/>
      <c r="J5" s="116"/>
      <c r="L5" s="3"/>
      <c r="M5" s="3"/>
      <c r="N5" s="3"/>
    </row>
    <row r="6" spans="1:14" s="2" customFormat="1" x14ac:dyDescent="0.2">
      <c r="A6" s="7" t="s">
        <v>303</v>
      </c>
      <c r="B6" s="113"/>
      <c r="C6" s="115"/>
      <c r="D6" s="115"/>
      <c r="E6" s="115"/>
      <c r="F6" s="115"/>
      <c r="G6" s="115"/>
      <c r="H6" s="115"/>
      <c r="I6" s="115"/>
      <c r="J6" s="116"/>
      <c r="L6" s="3"/>
      <c r="M6" s="3"/>
      <c r="N6" s="3"/>
    </row>
    <row r="7" spans="1:14" s="2" customFormat="1" ht="14.25" customHeight="1" x14ac:dyDescent="0.2">
      <c r="A7" s="7" t="s">
        <v>304</v>
      </c>
      <c r="B7" s="113"/>
      <c r="C7" s="115"/>
      <c r="D7" s="115"/>
      <c r="E7" s="115"/>
      <c r="F7" s="115"/>
      <c r="G7" s="115"/>
      <c r="H7" s="115"/>
      <c r="I7" s="115"/>
      <c r="J7" s="116"/>
      <c r="L7" s="3"/>
      <c r="M7" s="3"/>
      <c r="N7" s="3"/>
    </row>
    <row r="8" spans="1:14" s="2" customFormat="1" x14ac:dyDescent="0.2">
      <c r="A8" s="7" t="s">
        <v>305</v>
      </c>
      <c r="B8" s="113"/>
      <c r="C8" s="115"/>
      <c r="D8" s="115"/>
      <c r="E8" s="115"/>
      <c r="F8" s="115"/>
      <c r="G8" s="115"/>
      <c r="H8" s="115"/>
      <c r="I8" s="115"/>
      <c r="J8" s="116"/>
      <c r="L8" s="3"/>
      <c r="M8" s="3"/>
      <c r="N8" s="3"/>
    </row>
    <row r="9" spans="1:14" s="2" customFormat="1" x14ac:dyDescent="0.2">
      <c r="A9" s="7" t="s">
        <v>306</v>
      </c>
      <c r="B9" s="113"/>
      <c r="C9" s="115"/>
      <c r="D9" s="115"/>
      <c r="E9" s="115"/>
      <c r="F9" s="115"/>
      <c r="G9" s="115"/>
      <c r="H9" s="115"/>
      <c r="I9" s="115"/>
      <c r="J9" s="116"/>
      <c r="L9" s="3"/>
      <c r="M9" s="3"/>
      <c r="N9" s="3"/>
    </row>
    <row r="10" spans="1:14" x14ac:dyDescent="0.2">
      <c r="A10" s="7" t="s">
        <v>307</v>
      </c>
      <c r="B10" s="113"/>
      <c r="C10" s="115"/>
      <c r="D10" s="115"/>
      <c r="E10" s="115"/>
      <c r="F10" s="115"/>
      <c r="G10" s="115"/>
      <c r="H10" s="115"/>
      <c r="I10" s="115"/>
      <c r="J10" s="116"/>
    </row>
    <row r="11" spans="1:14" ht="31.5" customHeight="1" x14ac:dyDescent="0.2">
      <c r="A11" s="7" t="s">
        <v>308</v>
      </c>
      <c r="B11" s="113"/>
      <c r="C11" s="115"/>
      <c r="D11" s="115"/>
      <c r="E11" s="115"/>
      <c r="F11" s="115"/>
      <c r="G11" s="115"/>
      <c r="H11" s="115"/>
      <c r="I11" s="115"/>
      <c r="J11" s="116"/>
    </row>
    <row r="12" spans="1:14" ht="23.25" customHeight="1" x14ac:dyDescent="0.2">
      <c r="A12" s="7" t="s">
        <v>309</v>
      </c>
      <c r="B12" s="8" t="s">
        <v>310</v>
      </c>
      <c r="C12" s="113"/>
      <c r="D12" s="115"/>
      <c r="E12" s="115"/>
      <c r="F12" s="114"/>
      <c r="G12" s="8" t="s">
        <v>311</v>
      </c>
      <c r="H12" s="147"/>
      <c r="I12" s="147"/>
      <c r="J12" s="148"/>
    </row>
    <row r="13" spans="1:14" s="2" customFormat="1" x14ac:dyDescent="0.2">
      <c r="A13" s="7" t="s">
        <v>312</v>
      </c>
      <c r="B13" s="145"/>
      <c r="C13" s="145"/>
      <c r="D13" s="145"/>
      <c r="E13" s="145"/>
      <c r="F13" s="145"/>
      <c r="G13" s="145"/>
      <c r="H13" s="145"/>
      <c r="I13" s="145"/>
      <c r="J13" s="146"/>
      <c r="L13" s="3"/>
      <c r="M13" s="3"/>
      <c r="N13" s="3"/>
    </row>
    <row r="14" spans="1:14" s="2" customFormat="1" ht="13.5" thickBot="1" x14ac:dyDescent="0.25">
      <c r="A14" s="9"/>
      <c r="B14" s="10"/>
      <c r="C14" s="10"/>
      <c r="D14" s="10"/>
      <c r="E14" s="10"/>
      <c r="F14" s="10"/>
      <c r="G14" s="10"/>
      <c r="H14" s="10"/>
      <c r="I14" s="10"/>
      <c r="J14" s="11"/>
      <c r="L14" s="3"/>
      <c r="M14" s="3"/>
      <c r="N14" s="3"/>
    </row>
    <row r="15" spans="1:14" s="6" customFormat="1" ht="17.45" customHeight="1" thickBot="1" x14ac:dyDescent="0.3">
      <c r="A15" s="158" t="s">
        <v>313</v>
      </c>
      <c r="B15" s="159"/>
      <c r="C15" s="159"/>
      <c r="D15" s="159"/>
      <c r="E15" s="159"/>
      <c r="F15" s="159"/>
      <c r="G15" s="159"/>
      <c r="H15" s="159"/>
      <c r="I15" s="159"/>
      <c r="J15" s="191"/>
      <c r="K15" s="5"/>
    </row>
    <row r="16" spans="1:14" s="2" customFormat="1" ht="13.5" thickBot="1" x14ac:dyDescent="0.25">
      <c r="A16" s="9"/>
      <c r="B16" s="10"/>
      <c r="C16" s="10"/>
      <c r="D16" s="10"/>
      <c r="E16" s="10"/>
      <c r="F16" s="10"/>
      <c r="G16" s="10"/>
      <c r="H16" s="10"/>
      <c r="I16" s="10"/>
      <c r="J16" s="11"/>
      <c r="L16" s="3"/>
      <c r="M16" s="3"/>
      <c r="N16" s="3"/>
    </row>
    <row r="17" spans="1:10" s="4" customFormat="1" ht="16.350000000000001" customHeight="1" thickBot="1" x14ac:dyDescent="0.3">
      <c r="A17" s="9"/>
      <c r="B17" s="192" t="s">
        <v>314</v>
      </c>
      <c r="C17" s="193"/>
      <c r="D17" s="193"/>
      <c r="E17" s="193"/>
      <c r="F17" s="193"/>
      <c r="G17" s="193"/>
      <c r="H17" s="193"/>
      <c r="I17" s="194"/>
      <c r="J17" s="12"/>
    </row>
    <row r="18" spans="1:10" s="16" customFormat="1" ht="26.1" customHeight="1" x14ac:dyDescent="0.25">
      <c r="A18" s="13"/>
      <c r="B18" s="14">
        <v>1</v>
      </c>
      <c r="C18" s="187"/>
      <c r="D18" s="188"/>
      <c r="E18" s="189"/>
      <c r="F18" s="14">
        <f>B41+1</f>
        <v>25</v>
      </c>
      <c r="G18" s="187"/>
      <c r="H18" s="188"/>
      <c r="I18" s="190"/>
      <c r="J18" s="15"/>
    </row>
    <row r="19" spans="1:10" s="4" customFormat="1" ht="26.1" customHeight="1" x14ac:dyDescent="0.25">
      <c r="A19" s="17"/>
      <c r="B19" s="18">
        <f t="shared" ref="B19:B41" si="0">B18+1</f>
        <v>2</v>
      </c>
      <c r="C19" s="172"/>
      <c r="D19" s="173"/>
      <c r="E19" s="174"/>
      <c r="F19" s="18">
        <f t="shared" ref="F19:F41" si="1">F18+1</f>
        <v>26</v>
      </c>
      <c r="G19" s="172"/>
      <c r="H19" s="173"/>
      <c r="I19" s="175"/>
      <c r="J19" s="12"/>
    </row>
    <row r="20" spans="1:10" s="16" customFormat="1" ht="26.1" customHeight="1" x14ac:dyDescent="0.25">
      <c r="A20" s="13"/>
      <c r="B20" s="18">
        <f t="shared" si="0"/>
        <v>3</v>
      </c>
      <c r="C20" s="172"/>
      <c r="D20" s="173"/>
      <c r="E20" s="174"/>
      <c r="F20" s="18">
        <f t="shared" si="1"/>
        <v>27</v>
      </c>
      <c r="G20" s="172"/>
      <c r="H20" s="173"/>
      <c r="I20" s="175"/>
      <c r="J20" s="15"/>
    </row>
    <row r="21" spans="1:10" s="16" customFormat="1" ht="26.1" customHeight="1" x14ac:dyDescent="0.25">
      <c r="A21" s="13"/>
      <c r="B21" s="18">
        <f t="shared" si="0"/>
        <v>4</v>
      </c>
      <c r="C21" s="172"/>
      <c r="D21" s="173"/>
      <c r="E21" s="174"/>
      <c r="F21" s="18">
        <f t="shared" si="1"/>
        <v>28</v>
      </c>
      <c r="G21" s="172"/>
      <c r="H21" s="173"/>
      <c r="I21" s="175"/>
      <c r="J21" s="15"/>
    </row>
    <row r="22" spans="1:10" s="16" customFormat="1" ht="26.1" customHeight="1" x14ac:dyDescent="0.25">
      <c r="A22" s="13"/>
      <c r="B22" s="18">
        <f t="shared" si="0"/>
        <v>5</v>
      </c>
      <c r="C22" s="172"/>
      <c r="D22" s="173"/>
      <c r="E22" s="174"/>
      <c r="F22" s="18">
        <f t="shared" si="1"/>
        <v>29</v>
      </c>
      <c r="G22" s="172"/>
      <c r="H22" s="173"/>
      <c r="I22" s="175"/>
      <c r="J22" s="15"/>
    </row>
    <row r="23" spans="1:10" s="16" customFormat="1" ht="26.1" customHeight="1" x14ac:dyDescent="0.25">
      <c r="A23" s="13"/>
      <c r="B23" s="18">
        <f t="shared" si="0"/>
        <v>6</v>
      </c>
      <c r="C23" s="172"/>
      <c r="D23" s="173"/>
      <c r="E23" s="174"/>
      <c r="F23" s="18">
        <f t="shared" si="1"/>
        <v>30</v>
      </c>
      <c r="G23" s="172"/>
      <c r="H23" s="173"/>
      <c r="I23" s="175"/>
      <c r="J23" s="15"/>
    </row>
    <row r="24" spans="1:10" s="16" customFormat="1" ht="26.1" customHeight="1" x14ac:dyDescent="0.25">
      <c r="A24" s="13"/>
      <c r="B24" s="18">
        <f t="shared" si="0"/>
        <v>7</v>
      </c>
      <c r="C24" s="172"/>
      <c r="D24" s="173"/>
      <c r="E24" s="174"/>
      <c r="F24" s="18">
        <f t="shared" si="1"/>
        <v>31</v>
      </c>
      <c r="G24" s="172"/>
      <c r="H24" s="173"/>
      <c r="I24" s="175"/>
      <c r="J24" s="15"/>
    </row>
    <row r="25" spans="1:10" s="16" customFormat="1" ht="26.1" customHeight="1" x14ac:dyDescent="0.25">
      <c r="A25" s="13"/>
      <c r="B25" s="18">
        <f t="shared" si="0"/>
        <v>8</v>
      </c>
      <c r="C25" s="172"/>
      <c r="D25" s="173"/>
      <c r="E25" s="174"/>
      <c r="F25" s="18">
        <f t="shared" si="1"/>
        <v>32</v>
      </c>
      <c r="G25" s="172"/>
      <c r="H25" s="173"/>
      <c r="I25" s="175"/>
      <c r="J25" s="15"/>
    </row>
    <row r="26" spans="1:10" s="16" customFormat="1" ht="26.1" customHeight="1" x14ac:dyDescent="0.25">
      <c r="A26" s="13"/>
      <c r="B26" s="18">
        <f t="shared" si="0"/>
        <v>9</v>
      </c>
      <c r="C26" s="172"/>
      <c r="D26" s="173"/>
      <c r="E26" s="174"/>
      <c r="F26" s="18">
        <f t="shared" si="1"/>
        <v>33</v>
      </c>
      <c r="G26" s="172"/>
      <c r="H26" s="173"/>
      <c r="I26" s="175"/>
      <c r="J26" s="15"/>
    </row>
    <row r="27" spans="1:10" s="16" customFormat="1" ht="26.1" customHeight="1" x14ac:dyDescent="0.25">
      <c r="A27" s="13"/>
      <c r="B27" s="18">
        <f t="shared" si="0"/>
        <v>10</v>
      </c>
      <c r="C27" s="172"/>
      <c r="D27" s="173"/>
      <c r="E27" s="174"/>
      <c r="F27" s="18">
        <f t="shared" si="1"/>
        <v>34</v>
      </c>
      <c r="G27" s="172"/>
      <c r="H27" s="173"/>
      <c r="I27" s="175"/>
      <c r="J27" s="15"/>
    </row>
    <row r="28" spans="1:10" s="16" customFormat="1" ht="26.1" customHeight="1" x14ac:dyDescent="0.25">
      <c r="A28" s="13"/>
      <c r="B28" s="18">
        <f t="shared" si="0"/>
        <v>11</v>
      </c>
      <c r="C28" s="172"/>
      <c r="D28" s="173"/>
      <c r="E28" s="174"/>
      <c r="F28" s="18">
        <f t="shared" si="1"/>
        <v>35</v>
      </c>
      <c r="G28" s="172"/>
      <c r="H28" s="173"/>
      <c r="I28" s="175"/>
      <c r="J28" s="15"/>
    </row>
    <row r="29" spans="1:10" s="16" customFormat="1" ht="26.1" customHeight="1" x14ac:dyDescent="0.25">
      <c r="A29" s="13"/>
      <c r="B29" s="18">
        <f t="shared" si="0"/>
        <v>12</v>
      </c>
      <c r="C29" s="172"/>
      <c r="D29" s="173"/>
      <c r="E29" s="174"/>
      <c r="F29" s="18">
        <f t="shared" si="1"/>
        <v>36</v>
      </c>
      <c r="G29" s="172"/>
      <c r="H29" s="173"/>
      <c r="I29" s="175"/>
      <c r="J29" s="15"/>
    </row>
    <row r="30" spans="1:10" s="16" customFormat="1" ht="26.1" customHeight="1" x14ac:dyDescent="0.25">
      <c r="A30" s="13"/>
      <c r="B30" s="18">
        <f t="shared" si="0"/>
        <v>13</v>
      </c>
      <c r="C30" s="172"/>
      <c r="D30" s="173"/>
      <c r="E30" s="174"/>
      <c r="F30" s="18">
        <f t="shared" si="1"/>
        <v>37</v>
      </c>
      <c r="G30" s="172"/>
      <c r="H30" s="173"/>
      <c r="I30" s="175"/>
      <c r="J30" s="15"/>
    </row>
    <row r="31" spans="1:10" s="16" customFormat="1" ht="26.1" customHeight="1" x14ac:dyDescent="0.25">
      <c r="A31" s="13"/>
      <c r="B31" s="18">
        <f t="shared" si="0"/>
        <v>14</v>
      </c>
      <c r="C31" s="172"/>
      <c r="D31" s="173"/>
      <c r="E31" s="174"/>
      <c r="F31" s="18">
        <f t="shared" si="1"/>
        <v>38</v>
      </c>
      <c r="G31" s="172"/>
      <c r="H31" s="173"/>
      <c r="I31" s="175"/>
      <c r="J31" s="15"/>
    </row>
    <row r="32" spans="1:10" s="16" customFormat="1" ht="26.1" customHeight="1" x14ac:dyDescent="0.25">
      <c r="A32" s="13"/>
      <c r="B32" s="18">
        <f t="shared" si="0"/>
        <v>15</v>
      </c>
      <c r="C32" s="172"/>
      <c r="D32" s="173"/>
      <c r="E32" s="174"/>
      <c r="F32" s="18">
        <f t="shared" si="1"/>
        <v>39</v>
      </c>
      <c r="G32" s="172"/>
      <c r="H32" s="173"/>
      <c r="I32" s="175"/>
      <c r="J32" s="15"/>
    </row>
    <row r="33" spans="1:14" s="16" customFormat="1" ht="26.1" customHeight="1" x14ac:dyDescent="0.25">
      <c r="A33" s="13"/>
      <c r="B33" s="19">
        <f t="shared" si="0"/>
        <v>16</v>
      </c>
      <c r="C33" s="172"/>
      <c r="D33" s="173"/>
      <c r="E33" s="174"/>
      <c r="F33" s="19">
        <f t="shared" si="1"/>
        <v>40</v>
      </c>
      <c r="G33" s="172"/>
      <c r="H33" s="173"/>
      <c r="I33" s="175"/>
      <c r="J33" s="15"/>
    </row>
    <row r="34" spans="1:14" s="4" customFormat="1" ht="26.1" customHeight="1" x14ac:dyDescent="0.25">
      <c r="A34" s="17"/>
      <c r="B34" s="18">
        <f t="shared" si="0"/>
        <v>17</v>
      </c>
      <c r="C34" s="172"/>
      <c r="D34" s="173"/>
      <c r="E34" s="174"/>
      <c r="F34" s="18">
        <f t="shared" si="1"/>
        <v>41</v>
      </c>
      <c r="G34" s="172"/>
      <c r="H34" s="173"/>
      <c r="I34" s="175"/>
      <c r="J34" s="12"/>
    </row>
    <row r="35" spans="1:14" s="16" customFormat="1" ht="26.1" customHeight="1" x14ac:dyDescent="0.25">
      <c r="A35" s="13"/>
      <c r="B35" s="18">
        <f t="shared" si="0"/>
        <v>18</v>
      </c>
      <c r="C35" s="172"/>
      <c r="D35" s="173"/>
      <c r="E35" s="174"/>
      <c r="F35" s="18">
        <f t="shared" si="1"/>
        <v>42</v>
      </c>
      <c r="G35" s="172"/>
      <c r="H35" s="173"/>
      <c r="I35" s="175"/>
      <c r="J35" s="15"/>
    </row>
    <row r="36" spans="1:14" s="16" customFormat="1" ht="26.1" customHeight="1" x14ac:dyDescent="0.25">
      <c r="A36" s="13"/>
      <c r="B36" s="18">
        <f t="shared" si="0"/>
        <v>19</v>
      </c>
      <c r="C36" s="172"/>
      <c r="D36" s="173"/>
      <c r="E36" s="174"/>
      <c r="F36" s="18">
        <f t="shared" si="1"/>
        <v>43</v>
      </c>
      <c r="G36" s="172"/>
      <c r="H36" s="173"/>
      <c r="I36" s="175"/>
      <c r="J36" s="15"/>
    </row>
    <row r="37" spans="1:14" s="16" customFormat="1" ht="26.1" customHeight="1" x14ac:dyDescent="0.25">
      <c r="A37" s="13"/>
      <c r="B37" s="18">
        <f t="shared" si="0"/>
        <v>20</v>
      </c>
      <c r="C37" s="172"/>
      <c r="D37" s="173"/>
      <c r="E37" s="174"/>
      <c r="F37" s="18">
        <f t="shared" si="1"/>
        <v>44</v>
      </c>
      <c r="G37" s="172"/>
      <c r="H37" s="173"/>
      <c r="I37" s="175"/>
      <c r="J37" s="15"/>
    </row>
    <row r="38" spans="1:14" s="16" customFormat="1" ht="26.1" customHeight="1" x14ac:dyDescent="0.25">
      <c r="A38" s="13"/>
      <c r="B38" s="18">
        <f t="shared" si="0"/>
        <v>21</v>
      </c>
      <c r="C38" s="172"/>
      <c r="D38" s="173"/>
      <c r="E38" s="174"/>
      <c r="F38" s="18">
        <f t="shared" si="1"/>
        <v>45</v>
      </c>
      <c r="G38" s="172"/>
      <c r="H38" s="173"/>
      <c r="I38" s="175"/>
      <c r="J38" s="15"/>
    </row>
    <row r="39" spans="1:14" s="16" customFormat="1" ht="26.1" customHeight="1" x14ac:dyDescent="0.25">
      <c r="A39" s="13"/>
      <c r="B39" s="18">
        <f t="shared" si="0"/>
        <v>22</v>
      </c>
      <c r="C39" s="172"/>
      <c r="D39" s="173"/>
      <c r="E39" s="174"/>
      <c r="F39" s="18">
        <f t="shared" si="1"/>
        <v>46</v>
      </c>
      <c r="G39" s="172"/>
      <c r="H39" s="173"/>
      <c r="I39" s="175"/>
      <c r="J39" s="15"/>
    </row>
    <row r="40" spans="1:14" s="16" customFormat="1" ht="26.1" customHeight="1" x14ac:dyDescent="0.25">
      <c r="A40" s="13"/>
      <c r="B40" s="18">
        <f t="shared" si="0"/>
        <v>23</v>
      </c>
      <c r="C40" s="172"/>
      <c r="D40" s="173"/>
      <c r="E40" s="174"/>
      <c r="F40" s="18">
        <f t="shared" si="1"/>
        <v>47</v>
      </c>
      <c r="G40" s="172"/>
      <c r="H40" s="173"/>
      <c r="I40" s="175"/>
      <c r="J40" s="15"/>
    </row>
    <row r="41" spans="1:14" s="16" customFormat="1" ht="26.1" customHeight="1" thickBot="1" x14ac:dyDescent="0.3">
      <c r="A41" s="13"/>
      <c r="B41" s="20">
        <f t="shared" si="0"/>
        <v>24</v>
      </c>
      <c r="C41" s="176"/>
      <c r="D41" s="177"/>
      <c r="E41" s="178"/>
      <c r="F41" s="20">
        <f t="shared" si="1"/>
        <v>48</v>
      </c>
      <c r="G41" s="176"/>
      <c r="H41" s="177"/>
      <c r="I41" s="179"/>
      <c r="J41" s="15"/>
    </row>
    <row r="42" spans="1:14" s="2" customFormat="1" ht="13.5" thickBot="1" x14ac:dyDescent="0.25">
      <c r="A42" s="9"/>
      <c r="B42" s="10"/>
      <c r="C42" s="10"/>
      <c r="D42" s="10"/>
      <c r="E42" s="10"/>
      <c r="F42" s="10"/>
      <c r="G42" s="10"/>
      <c r="H42" s="10"/>
      <c r="I42" s="10"/>
      <c r="J42" s="11"/>
      <c r="L42" s="3"/>
      <c r="M42" s="3"/>
      <c r="N42" s="3"/>
    </row>
    <row r="43" spans="1:14" s="2" customFormat="1" ht="13.5" thickBot="1" x14ac:dyDescent="0.25">
      <c r="A43" s="21" t="s">
        <v>315</v>
      </c>
      <c r="B43" s="180">
        <f>B5</f>
        <v>0</v>
      </c>
      <c r="C43" s="181"/>
      <c r="D43" s="181"/>
      <c r="E43" s="181"/>
      <c r="F43" s="181"/>
      <c r="G43" s="181"/>
      <c r="H43" s="181"/>
      <c r="I43" s="181"/>
      <c r="J43" s="182"/>
      <c r="L43" s="3"/>
      <c r="M43" s="3"/>
      <c r="N43" s="3"/>
    </row>
    <row r="44" spans="1:14" ht="24" customHeight="1" thickBot="1" x14ac:dyDescent="0.25">
      <c r="A44" s="169" t="s">
        <v>316</v>
      </c>
      <c r="B44" s="170"/>
      <c r="C44" s="22" t="s">
        <v>317</v>
      </c>
      <c r="D44" s="23"/>
      <c r="E44" s="106" t="s">
        <v>318</v>
      </c>
      <c r="F44" s="171"/>
      <c r="G44" s="23"/>
      <c r="H44" s="106" t="s">
        <v>319</v>
      </c>
      <c r="I44" s="171"/>
      <c r="J44" s="23"/>
    </row>
    <row r="45" spans="1:14" ht="26.25" thickBot="1" x14ac:dyDescent="0.25">
      <c r="A45" s="24" t="s">
        <v>320</v>
      </c>
      <c r="B45" s="166"/>
      <c r="C45" s="167"/>
      <c r="D45" s="167"/>
      <c r="E45" s="167"/>
      <c r="F45" s="167"/>
      <c r="G45" s="167"/>
      <c r="H45" s="167"/>
      <c r="I45" s="167"/>
      <c r="J45" s="168"/>
    </row>
    <row r="46" spans="1:14" s="2" customFormat="1" x14ac:dyDescent="0.2">
      <c r="A46" s="9"/>
      <c r="B46" s="10"/>
      <c r="C46" s="10"/>
      <c r="D46" s="10"/>
      <c r="E46" s="10"/>
      <c r="F46" s="10"/>
      <c r="G46" s="10"/>
      <c r="H46" s="10"/>
      <c r="I46" s="10"/>
      <c r="J46" s="11"/>
      <c r="L46" s="3"/>
      <c r="M46" s="3"/>
      <c r="N46" s="3"/>
    </row>
    <row r="47" spans="1:14" s="2" customFormat="1" ht="13.5" thickBot="1" x14ac:dyDescent="0.25">
      <c r="A47" s="9"/>
      <c r="B47" s="10"/>
      <c r="C47" s="10"/>
      <c r="D47" s="10"/>
      <c r="E47" s="10"/>
      <c r="F47" s="10"/>
      <c r="G47" s="10"/>
      <c r="H47" s="10"/>
      <c r="I47" s="10"/>
      <c r="J47" s="11"/>
      <c r="L47" s="3"/>
      <c r="M47" s="3"/>
      <c r="N47" s="3"/>
    </row>
    <row r="48" spans="1:14" ht="26.45" customHeight="1" thickBot="1" x14ac:dyDescent="0.25">
      <c r="A48" s="9"/>
      <c r="B48" s="106" t="s">
        <v>321</v>
      </c>
      <c r="C48" s="107"/>
      <c r="D48" s="10"/>
      <c r="E48" s="106" t="s">
        <v>322</v>
      </c>
      <c r="F48" s="107"/>
      <c r="G48" s="10"/>
      <c r="H48" s="106" t="s">
        <v>323</v>
      </c>
      <c r="I48" s="107"/>
      <c r="J48" s="11"/>
    </row>
    <row r="49" spans="1:14" x14ac:dyDescent="0.2">
      <c r="A49" s="25"/>
      <c r="B49" s="108" t="s">
        <v>324</v>
      </c>
      <c r="C49" s="109"/>
      <c r="D49" s="10"/>
      <c r="E49" s="108" t="s">
        <v>324</v>
      </c>
      <c r="F49" s="109"/>
      <c r="G49" s="10"/>
      <c r="H49" s="108" t="s">
        <v>324</v>
      </c>
      <c r="I49" s="109"/>
      <c r="J49" s="11"/>
    </row>
    <row r="50" spans="1:14" x14ac:dyDescent="0.2">
      <c r="A50" s="25"/>
      <c r="B50" s="102"/>
      <c r="C50" s="103"/>
      <c r="D50" s="10"/>
      <c r="E50" s="102"/>
      <c r="F50" s="103"/>
      <c r="G50" s="10"/>
      <c r="H50" s="102"/>
      <c r="I50" s="103"/>
      <c r="J50" s="11"/>
    </row>
    <row r="51" spans="1:14" x14ac:dyDescent="0.2">
      <c r="A51" s="25"/>
      <c r="B51" s="26" t="s">
        <v>325</v>
      </c>
      <c r="C51" s="27"/>
      <c r="D51" s="10"/>
      <c r="E51" s="26" t="s">
        <v>325</v>
      </c>
      <c r="F51" s="27"/>
      <c r="G51" s="10"/>
      <c r="H51" s="26" t="s">
        <v>325</v>
      </c>
      <c r="I51" s="27"/>
      <c r="J51" s="11"/>
    </row>
    <row r="52" spans="1:14" x14ac:dyDescent="0.2">
      <c r="A52" s="25"/>
      <c r="B52" s="26"/>
      <c r="C52" s="27"/>
      <c r="D52" s="10"/>
      <c r="E52" s="26"/>
      <c r="F52" s="27"/>
      <c r="G52" s="10"/>
      <c r="H52" s="26"/>
      <c r="I52" s="27"/>
      <c r="J52" s="11"/>
    </row>
    <row r="53" spans="1:14" x14ac:dyDescent="0.2">
      <c r="A53" s="25"/>
      <c r="B53" s="26" t="s">
        <v>326</v>
      </c>
      <c r="C53" s="27"/>
      <c r="D53" s="10"/>
      <c r="E53" s="26" t="s">
        <v>326</v>
      </c>
      <c r="F53" s="27"/>
      <c r="G53" s="10"/>
      <c r="H53" s="26" t="s">
        <v>326</v>
      </c>
      <c r="I53" s="27"/>
      <c r="J53" s="11"/>
    </row>
    <row r="54" spans="1:14" x14ac:dyDescent="0.2">
      <c r="A54" s="25"/>
      <c r="B54" s="26"/>
      <c r="C54" s="27"/>
      <c r="D54" s="10"/>
      <c r="E54" s="26"/>
      <c r="F54" s="27"/>
      <c r="G54" s="10"/>
      <c r="H54" s="26"/>
      <c r="I54" s="27"/>
      <c r="J54" s="11"/>
    </row>
    <row r="55" spans="1:14" x14ac:dyDescent="0.2">
      <c r="A55" s="25"/>
      <c r="B55" s="102"/>
      <c r="C55" s="103"/>
      <c r="D55" s="10"/>
      <c r="E55" s="102"/>
      <c r="F55" s="103"/>
      <c r="G55" s="10"/>
      <c r="H55" s="102"/>
      <c r="I55" s="103"/>
      <c r="J55" s="11"/>
    </row>
    <row r="56" spans="1:14" ht="13.5" thickBot="1" x14ac:dyDescent="0.25">
      <c r="A56" s="25"/>
      <c r="B56" s="104"/>
      <c r="C56" s="105"/>
      <c r="D56" s="10"/>
      <c r="E56" s="104"/>
      <c r="F56" s="105"/>
      <c r="G56" s="10"/>
      <c r="H56" s="104"/>
      <c r="I56" s="105"/>
      <c r="J56" s="11"/>
    </row>
    <row r="57" spans="1:14" x14ac:dyDescent="0.2">
      <c r="A57" s="9"/>
      <c r="B57" s="10"/>
      <c r="C57" s="10"/>
      <c r="D57" s="10"/>
      <c r="E57" s="10"/>
      <c r="F57" s="10"/>
      <c r="G57" s="10"/>
      <c r="H57" s="10"/>
      <c r="I57" s="10"/>
      <c r="J57" s="11"/>
    </row>
    <row r="58" spans="1:14" ht="13.5" thickBot="1" x14ac:dyDescent="0.25">
      <c r="A58" s="28"/>
      <c r="B58" s="29"/>
      <c r="C58" s="29"/>
      <c r="D58" s="29"/>
      <c r="E58" s="29"/>
      <c r="F58" s="29"/>
      <c r="G58" s="29"/>
      <c r="H58" s="29"/>
      <c r="I58" s="29"/>
      <c r="J58" s="30"/>
    </row>
    <row r="59" spans="1:14" ht="39.950000000000003" customHeight="1" x14ac:dyDescent="0.2">
      <c r="A59" s="31"/>
      <c r="B59" s="32"/>
      <c r="C59" s="32"/>
      <c r="D59" s="32"/>
      <c r="E59" s="32"/>
      <c r="F59" s="32"/>
      <c r="G59" s="32"/>
      <c r="H59" s="32"/>
      <c r="I59" s="32"/>
      <c r="J59" s="32"/>
      <c r="K59" s="32"/>
      <c r="L59" s="33"/>
      <c r="M59" s="33"/>
      <c r="N59" s="33"/>
    </row>
    <row r="60" spans="1:14" ht="39.950000000000003" customHeight="1" x14ac:dyDescent="0.2"/>
    <row r="61" spans="1:14" s="5" customFormat="1" ht="39.950000000000003" customHeight="1" x14ac:dyDescent="0.2">
      <c r="B61" s="2"/>
      <c r="C61" s="2"/>
      <c r="D61" s="2"/>
      <c r="E61" s="2"/>
      <c r="F61" s="2"/>
      <c r="G61" s="2"/>
      <c r="H61" s="2"/>
      <c r="I61" s="2"/>
      <c r="J61" s="2"/>
      <c r="K61" s="2"/>
      <c r="L61" s="3"/>
      <c r="M61" s="3"/>
      <c r="N61" s="3"/>
    </row>
  </sheetData>
  <mergeCells count="78">
    <mergeCell ref="B5:J5"/>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C40:E40"/>
    <mergeCell ref="G40:I40"/>
    <mergeCell ref="C41:E41"/>
    <mergeCell ref="G41:I41"/>
    <mergeCell ref="B43:J43"/>
    <mergeCell ref="G37:I37"/>
    <mergeCell ref="C38:E38"/>
    <mergeCell ref="G38:I38"/>
    <mergeCell ref="C39:E39"/>
    <mergeCell ref="G39:I39"/>
    <mergeCell ref="A1:J1"/>
    <mergeCell ref="A2:J2"/>
    <mergeCell ref="B55:C56"/>
    <mergeCell ref="E55:F56"/>
    <mergeCell ref="H55:I56"/>
    <mergeCell ref="B45:J45"/>
    <mergeCell ref="B48:C48"/>
    <mergeCell ref="E48:F48"/>
    <mergeCell ref="H48:I48"/>
    <mergeCell ref="B49:C50"/>
    <mergeCell ref="E49:F50"/>
    <mergeCell ref="H49:I50"/>
    <mergeCell ref="A44:B44"/>
    <mergeCell ref="E44:F44"/>
    <mergeCell ref="H44:I44"/>
    <mergeCell ref="C37:E37"/>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cp:lastModifiedBy>
  <cp:lastPrinted>2021-05-23T15:38:12Z</cp:lastPrinted>
  <dcterms:created xsi:type="dcterms:W3CDTF">2018-09-12T15:15:50Z</dcterms:created>
  <dcterms:modified xsi:type="dcterms:W3CDTF">2021-07-15T15:36:15Z</dcterms:modified>
</cp:coreProperties>
</file>